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eza.soghani\Downloads\Mohasebat\"/>
    </mc:Choice>
  </mc:AlternateContent>
  <bookViews>
    <workbookView xWindow="0" yWindow="0" windowWidth="20250" windowHeight="7080" tabRatio="602" firstSheet="2" activeTab="5"/>
  </bookViews>
  <sheets>
    <sheet name="خلاصه مالی صورت وضعیت" sheetId="9" r:id="rId1"/>
    <sheet name="نظارت ماهانه حین اجرا" sheetId="41" r:id="rId2"/>
    <sheet name="خدمات نظارت ماهانه حین اجرا" sheetId="39" r:id="rId3"/>
    <sheet name="فنی کارگاهی" sheetId="1" r:id="rId4"/>
    <sheet name="خدمات فنی کارگاهی روکش محاسبه" sheetId="16" r:id="rId5"/>
    <sheet name="پشتیبانی" sheetId="14" r:id="rId6"/>
  </sheets>
  <externalReferences>
    <externalReference r:id="rId7"/>
  </externalReferences>
  <definedNames>
    <definedName name="_xlnm.Print_Area" localSheetId="5">پشتیبانی!$A$2:$U$41</definedName>
    <definedName name="_xlnm.Print_Area" localSheetId="4">'خدمات فنی کارگاهی روکش محاسبه'!$A$2:$I$20</definedName>
    <definedName name="_xlnm.Print_Area" localSheetId="2">'خدمات نظارت ماهانه حین اجرا'!$A$2:$I$20</definedName>
    <definedName name="_xlnm.Print_Area" localSheetId="0">'خلاصه مالی صورت وضعیت'!$A$1:$Z$21</definedName>
    <definedName name="_xlnm.Print_Area" localSheetId="3">'فنی کارگاهی'!$A$2:$U$38</definedName>
    <definedName name="_xlnm.Print_Area" localSheetId="1">'نظارت ماهانه حین اجرا'!$A$2:$G$54</definedName>
    <definedName name="_xlnm.Print_Titles" localSheetId="1">'نظارت ماهانه حین اجرا'!$11:$13</definedName>
    <definedName name="Z_24F4758C_67F3_4B20_97DB_84278AACF495_.wvu.PrintArea" localSheetId="1" hidden="1">'نظارت ماهانه حین اجرا'!$A$2:$G$52</definedName>
    <definedName name="Z_24F4758C_67F3_4B20_97DB_84278AACF495_.wvu.PrintTitles" localSheetId="1" hidden="1">'نظارت ماهانه حین اجرا'!$11:$13</definedName>
    <definedName name="Z_422A1A29_9DA7_4D46_A957_7E4AA61F5B21_.wvu.PrintArea" localSheetId="1" hidden="1">'نظارت ماهانه حین اجرا'!$A$2:$G$52</definedName>
    <definedName name="Z_422A1A29_9DA7_4D46_A957_7E4AA61F5B21_.wvu.PrintTitles" localSheetId="1" hidden="1">'نظارت ماهانه حین اجرا'!$11:$13</definedName>
    <definedName name="Z_FCDFC4C8_384B_4F37_B0B3_C692D44D3CB7_.wvu.PrintArea" localSheetId="1" hidden="1">'نظارت ماهانه حین اجرا'!$A$2:$G$52</definedName>
    <definedName name="Z_FCDFC4C8_384B_4F37_B0B3_C692D44D3CB7_.wvu.PrintTitles" localSheetId="1" hidden="1">'نظارت ماهانه حین اجرا'!$11:$13</definedName>
  </definedNames>
  <calcPr calcId="152511"/>
</workbook>
</file>

<file path=xl/calcChain.xml><?xml version="1.0" encoding="utf-8"?>
<calcChain xmlns="http://schemas.openxmlformats.org/spreadsheetml/2006/main">
  <c r="G54" i="41" l="1"/>
  <c r="T37" i="1"/>
  <c r="T35" i="1"/>
  <c r="B16" i="39"/>
  <c r="Q29" i="14"/>
  <c r="T40" i="14"/>
  <c r="T39" i="14"/>
  <c r="B19" i="16" l="1"/>
  <c r="A15" i="16"/>
  <c r="I7" i="16"/>
  <c r="F7" i="16"/>
  <c r="T36" i="1"/>
  <c r="A16" i="39"/>
  <c r="E16" i="39"/>
  <c r="G8" i="39"/>
  <c r="G7" i="16" s="1"/>
  <c r="C5" i="41"/>
  <c r="C16" i="39" l="1"/>
  <c r="D16" i="39" s="1"/>
  <c r="F16" i="39" s="1"/>
  <c r="L10" i="9" s="1"/>
  <c r="C6" i="41" l="1"/>
  <c r="H8" i="39" l="1"/>
  <c r="H7" i="16" s="1"/>
  <c r="C7" i="41"/>
  <c r="C8" i="41" s="1"/>
  <c r="E18" i="41" s="1"/>
  <c r="G18" i="41" s="1"/>
  <c r="E36" i="41"/>
  <c r="E30" i="41"/>
  <c r="G30" i="41" s="1"/>
  <c r="E29" i="41"/>
  <c r="G29" i="41" s="1"/>
  <c r="E23" i="41"/>
  <c r="G23" i="41" s="1"/>
  <c r="E25" i="41"/>
  <c r="G25" i="41" s="1"/>
  <c r="E24" i="41"/>
  <c r="G24" i="41" s="1"/>
  <c r="E26" i="41"/>
  <c r="G26" i="41" s="1"/>
  <c r="E20" i="41"/>
  <c r="G20" i="41" s="1"/>
  <c r="E19" i="41"/>
  <c r="G19" i="41" s="1"/>
  <c r="E41" i="41"/>
  <c r="G41" i="41" s="1"/>
  <c r="E22" i="41"/>
  <c r="G22" i="41" s="1"/>
  <c r="E16" i="41"/>
  <c r="G16" i="41" s="1"/>
  <c r="E49" i="41"/>
  <c r="G49" i="41" s="1"/>
  <c r="E17" i="41"/>
  <c r="G17" i="41" s="1"/>
  <c r="E51" i="41"/>
  <c r="G51" i="41" s="1"/>
  <c r="E43" i="41"/>
  <c r="G43" i="41" s="1"/>
  <c r="E47" i="41"/>
  <c r="G47" i="41" s="1"/>
  <c r="E45" i="41"/>
  <c r="G45" i="41" s="1"/>
  <c r="E44" i="41"/>
  <c r="G44" i="41" s="1"/>
  <c r="E33" i="41"/>
  <c r="G33" i="41" s="1"/>
  <c r="E31" i="41"/>
  <c r="G31" i="41" s="1"/>
  <c r="E38" i="41"/>
  <c r="G38" i="41" s="1"/>
  <c r="E40" i="41"/>
  <c r="G40" i="41" s="1"/>
  <c r="E39" i="41"/>
  <c r="G39" i="41" s="1"/>
  <c r="E32" i="41"/>
  <c r="G32" i="41" s="1"/>
  <c r="E35" i="41"/>
  <c r="G35" i="41" s="1"/>
  <c r="E28" i="41" l="1"/>
  <c r="G28" i="41" s="1"/>
  <c r="G52" i="41" s="1"/>
  <c r="E37" i="41"/>
  <c r="G37" i="41" s="1"/>
  <c r="R2" i="14" l="1"/>
  <c r="A2" i="16"/>
  <c r="O7" i="1" l="1"/>
  <c r="R8" i="1"/>
  <c r="R9" i="1"/>
  <c r="R10" i="1"/>
  <c r="R11" i="1"/>
  <c r="R12" i="1"/>
  <c r="R13" i="1"/>
  <c r="R14" i="1"/>
  <c r="R15" i="1"/>
  <c r="R16" i="1"/>
  <c r="R7" i="1"/>
  <c r="O8" i="1"/>
  <c r="O9" i="1"/>
  <c r="O10" i="1"/>
  <c r="O11" i="1"/>
  <c r="O12" i="1"/>
  <c r="O13" i="1"/>
  <c r="O14" i="1"/>
  <c r="O15" i="1"/>
  <c r="O16" i="1"/>
  <c r="T12" i="1" l="1"/>
  <c r="T13" i="1"/>
  <c r="T15" i="1"/>
  <c r="T11" i="1"/>
  <c r="T7" i="1"/>
  <c r="T9" i="1"/>
  <c r="T16" i="1"/>
  <c r="T8" i="1"/>
  <c r="T14" i="1"/>
  <c r="T10" i="1"/>
  <c r="A10" i="16"/>
  <c r="B15" i="16" s="1"/>
  <c r="C15" i="16" l="1"/>
  <c r="T17" i="1"/>
  <c r="Q31" i="14"/>
  <c r="Q33" i="14"/>
  <c r="Q32" i="14"/>
  <c r="Q30" i="14"/>
  <c r="Q27" i="14"/>
  <c r="Q26" i="14"/>
  <c r="Q25" i="14"/>
  <c r="D19" i="16" l="1"/>
  <c r="D15" i="16"/>
  <c r="T41" i="14"/>
  <c r="D10" i="16" l="1"/>
  <c r="L18" i="9"/>
  <c r="E15" i="16" l="1"/>
  <c r="F19" i="16" s="1"/>
  <c r="F15" i="16"/>
  <c r="E19" i="16" s="1"/>
  <c r="L21" i="9"/>
  <c r="H19" i="16" l="1"/>
  <c r="L14" i="9" s="1"/>
  <c r="L20" i="9" s="1"/>
</calcChain>
</file>

<file path=xl/sharedStrings.xml><?xml version="1.0" encoding="utf-8"?>
<sst xmlns="http://schemas.openxmlformats.org/spreadsheetml/2006/main" count="288" uniqueCount="195">
  <si>
    <t>تعداد</t>
  </si>
  <si>
    <t>جمع کل حق‏الزحمه (ریال)</t>
  </si>
  <si>
    <t>عنوان</t>
  </si>
  <si>
    <t>حق‏الزحمه (ریال)</t>
  </si>
  <si>
    <t>ردیف</t>
  </si>
  <si>
    <t>شماره ردیف</t>
  </si>
  <si>
    <t>طبقه شغلی</t>
  </si>
  <si>
    <t>رتبه</t>
  </si>
  <si>
    <t>حق‌الزحمه (ریال)</t>
  </si>
  <si>
    <t>بهای پایه نظارت</t>
  </si>
  <si>
    <t>مجموع ساعات کارکرد روز</t>
  </si>
  <si>
    <t>مجموع ساعات کارکرد شب‌</t>
  </si>
  <si>
    <t>عادی ماهانه</t>
  </si>
  <si>
    <t>شبکاری</t>
  </si>
  <si>
    <t xml:space="preserve">جمع </t>
  </si>
  <si>
    <t>حد نصاب معاملات متوسط ( q )</t>
  </si>
  <si>
    <t>ضریب اصلاح ضریب اصلاح خدمات ماهانه حین اجرا (β )</t>
  </si>
  <si>
    <t>شرح ردیف</t>
  </si>
  <si>
    <t>هزینه تردد کارگاهی (K)</t>
  </si>
  <si>
    <t>نام ردیف</t>
  </si>
  <si>
    <t>مقدار</t>
  </si>
  <si>
    <t>هزینه ماهانه توتال استیشن با دقت 5 ثانیه و متعلقات مربوط</t>
  </si>
  <si>
    <t>هزینه ماهانه دوربین ترازیاب دیجیتال و متعلقات مربوط</t>
  </si>
  <si>
    <t>هزینه خرید دستگاه حضور و غیاب و نصب و پلمپ آن</t>
  </si>
  <si>
    <t>هزینه تامین و تجهیز دفتر کار*</t>
  </si>
  <si>
    <t>هزینه تامین و تجهیز محل سکونت*</t>
  </si>
  <si>
    <t>هزینه غذا*</t>
  </si>
  <si>
    <t>هزینه بهره‌برداری و نگهداری دفاتر کار و محل سکونت*</t>
  </si>
  <si>
    <r>
      <t xml:space="preserve">هزینه روزانه استفاده از دستگاه </t>
    </r>
    <r>
      <rPr>
        <sz val="22"/>
        <color theme="1"/>
        <rFont val="Calibri"/>
        <family val="2"/>
        <scheme val="minor"/>
      </rPr>
      <t>GPS</t>
    </r>
    <r>
      <rPr>
        <sz val="22"/>
        <color theme="1"/>
        <rFont val="B Nazanin"/>
        <charset val="178"/>
      </rPr>
      <t xml:space="preserve"> دو یا سه فرکانس</t>
    </r>
  </si>
  <si>
    <t>جمع کارکرد عوامل</t>
  </si>
  <si>
    <t xml:space="preserve">جمع حق الزحمه ماهانه خدمات فنی کارگاهی  (    ) </t>
  </si>
  <si>
    <t xml:space="preserve"> جمع حق‏الزحمه عوامل نظارت کارگاهی (M) (جدول 1)</t>
  </si>
  <si>
    <t>حق‏الزحمه تردد کارگاهی (K) (جدول 2):</t>
  </si>
  <si>
    <t>جمع هزینه های ماهانه پشتیبانی:</t>
  </si>
  <si>
    <t>جمع هزینه‌های پشتیبانی (هزینه محل کار و سکونت) (جدول 4):</t>
  </si>
  <si>
    <r>
      <t xml:space="preserve"> جمع هزینه</t>
    </r>
    <r>
      <rPr>
        <sz val="20"/>
        <color theme="1"/>
        <rFont val="B Nazanin"/>
        <charset val="178"/>
      </rPr>
      <t>‌</t>
    </r>
    <r>
      <rPr>
        <b/>
        <sz val="20"/>
        <color theme="1"/>
        <rFont val="B Nazanin"/>
        <charset val="178"/>
      </rPr>
      <t>های پشتیبانی (دستگاه‏ها و تجهیزات نقشه‏برداری) (جدول 3):</t>
    </r>
  </si>
  <si>
    <t xml:space="preserve"> عوامل نظارت کارگاهی</t>
  </si>
  <si>
    <t>جدول 1</t>
  </si>
  <si>
    <t>هزینه تردد کارگاهی</t>
  </si>
  <si>
    <t xml:space="preserve">جدول 2 </t>
  </si>
  <si>
    <t xml:space="preserve"> دستگاه‏ها و تجهیزات نقشه‏برداری</t>
  </si>
  <si>
    <t xml:space="preserve"> هزینه های پشتیبانی (هزینه محل کار و سکونت)</t>
  </si>
  <si>
    <t>کارفرما :</t>
  </si>
  <si>
    <t>مشاور :</t>
  </si>
  <si>
    <t>پیمانکار :</t>
  </si>
  <si>
    <t>وضعیت</t>
  </si>
  <si>
    <t>مبلغ به حروف</t>
  </si>
  <si>
    <r>
      <t>جمع کارکرد عوامل با اعمال ضریب منطقه ای خدمات فنی کارگاهی (</t>
    </r>
    <r>
      <rPr>
        <sz val="24"/>
        <rFont val="B Nazanin"/>
        <charset val="178"/>
      </rPr>
      <t>…</t>
    </r>
    <r>
      <rPr>
        <b/>
        <sz val="24"/>
        <rFont val="B Nazanin"/>
        <charset val="178"/>
      </rPr>
      <t>=r)</t>
    </r>
  </si>
  <si>
    <t xml:space="preserve">ماه </t>
  </si>
  <si>
    <t xml:space="preserve">شماره  فصل </t>
  </si>
  <si>
    <t xml:space="preserve">شرح فصل </t>
  </si>
  <si>
    <t xml:space="preserve">حین اجرا </t>
  </si>
  <si>
    <t>بعد از اجرا</t>
  </si>
  <si>
    <t>پشتیبانی</t>
  </si>
  <si>
    <t xml:space="preserve">خدمات نظارت در دوره قبل از اجرا </t>
  </si>
  <si>
    <t xml:space="preserve"> خدمات فنی کارگاهی </t>
  </si>
  <si>
    <t>کارکرد دوره جاری</t>
  </si>
  <si>
    <t>خدمات نظارت ماهانه حین اجرا (فنی و پشتیبانی دفتر مرکزی)</t>
  </si>
  <si>
    <t>خدمات نظارت موردی حین اجرا (فنی و پشتیبانی دفتر مرکزی)</t>
  </si>
  <si>
    <r>
      <t>جدول محاسبه هزینه های پشتیانی  پروژه «</t>
    </r>
    <r>
      <rPr>
        <b/>
        <sz val="20"/>
        <rFont val="B Nazanin"/>
        <charset val="178"/>
      </rPr>
      <t xml:space="preserve"> . . . . . . . . . . . . . . . . . . . . . . . . . . . . . . . . . . . . . . . . . . . . . . .</t>
    </r>
    <r>
      <rPr>
        <b/>
        <sz val="20"/>
        <rFont val="B Titr"/>
        <charset val="178"/>
      </rPr>
      <t>» ، قرارداد شماره  . . . . .  مورخ  . . . . . .</t>
    </r>
  </si>
  <si>
    <r>
      <t xml:space="preserve">جدول محاسبه و پرداخت حق‏الزحمه خدمات نظارت بر پروژه «  </t>
    </r>
    <r>
      <rPr>
        <b/>
        <sz val="22"/>
        <rFont val="B Nazanin"/>
        <charset val="178"/>
      </rPr>
      <t xml:space="preserve">. . . . . . . . . . . . . . . . . . . . . . . . . . . . . . . . . . . . . . . . . . . . . . . </t>
    </r>
    <r>
      <rPr>
        <b/>
        <sz val="20"/>
        <rFont val="B Titr"/>
        <charset val="178"/>
      </rPr>
      <t xml:space="preserve">» </t>
    </r>
  </si>
  <si>
    <t>نام پروژه</t>
  </si>
  <si>
    <t>نام پيمانکار (شرکت)</t>
  </si>
  <si>
    <t>شماره قرارداد پيمانکار</t>
  </si>
  <si>
    <t>تاريخ قرارداد پيمانکار</t>
  </si>
  <si>
    <t>مبلغ پيمان ( C ) (ريال)</t>
  </si>
  <si>
    <t xml:space="preserve">برآورد حق‌الزحمه  بر اساس پیشرفت ماهانه پروژه </t>
  </si>
  <si>
    <t>مدت سپری شده از قرارداد تا کنون</t>
  </si>
  <si>
    <t>مدت پیمان (T)</t>
  </si>
  <si>
    <t>جمع کل حق الزحمه</t>
  </si>
  <si>
    <t xml:space="preserve">مبلغ مطابق قرارداد </t>
  </si>
  <si>
    <t>احداث راه</t>
  </si>
  <si>
    <t>مدت سپری شده از قرارداد تا کنون (ماه)</t>
  </si>
  <si>
    <t>صفر</t>
  </si>
  <si>
    <t>جدول 1) مفروضات پروژه (هزار ریال)</t>
  </si>
  <si>
    <r>
      <t>ضریب اصلاح طبق فرمول (</t>
    </r>
    <r>
      <rPr>
        <sz val="12"/>
        <color theme="1"/>
        <rFont val="Calibri"/>
        <family val="2"/>
      </rPr>
      <t>β</t>
    </r>
    <r>
      <rPr>
        <sz val="12"/>
        <color theme="1"/>
        <rFont val="B Nazanin"/>
        <charset val="178"/>
      </rPr>
      <t>)</t>
    </r>
  </si>
  <si>
    <t>بهای پایه واحد نظارت</t>
  </si>
  <si>
    <t>ضریب اصلاح</t>
  </si>
  <si>
    <t>بهای نظارت</t>
  </si>
  <si>
    <t xml:space="preserve">(هزار ریال) </t>
  </si>
  <si>
    <t>مدیریت منابع</t>
  </si>
  <si>
    <t>تحلیل، بررسی و اظهارنظر در مورد جریان مالی پروژه</t>
  </si>
  <si>
    <t>گزارش ماهانه</t>
  </si>
  <si>
    <t xml:space="preserve">مدیریت زمان </t>
  </si>
  <si>
    <t>تهیه جدول یا ساختار شکست نمایش‌دهنده میزان پیشرفت واقعی و برنامه‌ریزی‌شده در آن‌ماه</t>
  </si>
  <si>
    <t>ارائه محاسبات و پیش‌بینی‌های ارزش کسب‌شده و ارائه راهکارهای افزایش ارزش‌کسب‌شده</t>
  </si>
  <si>
    <t xml:space="preserve">خدمات مدیریت پروژه، هماهنگی و یکپارچگی </t>
  </si>
  <si>
    <t>تهیه گزارش تطبیق تصمیمات کارفرما و مشاور با اسناد و مدارک پیمان</t>
  </si>
  <si>
    <t>پیگیری دستمزد کارگران پیمانکار</t>
  </si>
  <si>
    <t>گزارش</t>
  </si>
  <si>
    <t>بررسی مطالبات پیمانکاران جزء</t>
  </si>
  <si>
    <t>خدمات کنترل کیفیت</t>
  </si>
  <si>
    <t>مکاتبه و گزارش ماهانه</t>
  </si>
  <si>
    <t>مالی و قراردادی</t>
  </si>
  <si>
    <t>تهیه گزارش تحلیلی ریسک‌های پروژه و پیامدهای مثبت و منفی آن</t>
  </si>
  <si>
    <t>مدیریت ارتباطات</t>
  </si>
  <si>
    <t>تهیه بایگانی موضوعی به صورت ماهانه (مستندسازی)</t>
  </si>
  <si>
    <t>ارائه فایل آرشیو</t>
  </si>
  <si>
    <t>جدول خدمات ماهانه حین اجرا (فنی و پشتیبانی دفتر مرکزی)</t>
  </si>
  <si>
    <t xml:space="preserve">مبلغ صورت وضعيت بررسی شده پیمانکار توسط مشاور در ماه مورد نظر (ريال) </t>
  </si>
  <si>
    <t xml:space="preserve">مبلغ تجمعی قابل پرداخت تا ماه گذشته </t>
  </si>
  <si>
    <t>مدت پیمان طبق قرارداد (T)</t>
  </si>
  <si>
    <t>کارکرد فرضی ماهانه (Y)</t>
  </si>
  <si>
    <t>پیشرفت ماهانه پروژه</t>
  </si>
  <si>
    <t xml:space="preserve">مبلغ صورت وضعيت بررسی شده پیمانکار توسط مشاور تا ماه مورد نظر (ريال) </t>
  </si>
  <si>
    <t xml:space="preserve">مبلغ صورت وضعيت بررسی شده قبلی پیمانکار توسط مشاور  (ريال) </t>
  </si>
  <si>
    <t xml:space="preserve">جمع حق الزحمه ماهانه خدمات فنی کارگاهی  (      ) </t>
  </si>
  <si>
    <t>برآورد کل حق الزحمه خدمات  مشاور بر اساس قرارداد (        )</t>
  </si>
  <si>
    <t>متوسط سه ماه گذشته پیشرفت ماهانه مشاور</t>
  </si>
  <si>
    <t>ارسالی قابل پرداخت مشاور</t>
  </si>
  <si>
    <t>تاییدشده کارفرما</t>
  </si>
  <si>
    <t xml:space="preserve"> ضریب منطقه ای خدمات فنی کارگاهی </t>
  </si>
  <si>
    <t>صورت حساب  شماره :4</t>
  </si>
  <si>
    <t>شماره قرارداد : 2148</t>
  </si>
  <si>
    <t>بیست و یک میلیون ریال</t>
  </si>
  <si>
    <t>برآورد کل حق الزحمه خدمات نظارت ماهانه حین اجرا مشاور بر اساس قرارداد (        )</t>
  </si>
  <si>
    <t xml:space="preserve">دوره کارکرد : از تاریخ              تا </t>
  </si>
  <si>
    <r>
      <t>بر اساس بخشنامه شماره</t>
    </r>
    <r>
      <rPr>
        <sz val="20"/>
        <rFont val="B Titr"/>
        <charset val="178"/>
      </rPr>
      <t xml:space="preserve">  </t>
    </r>
    <r>
      <rPr>
        <sz val="20"/>
        <rFont val="B Nazanin"/>
        <charset val="178"/>
      </rPr>
      <t>. . . . . . . . . . . . . . . . .</t>
    </r>
    <r>
      <rPr>
        <b/>
        <sz val="20"/>
        <rFont val="B Nazanin"/>
        <charset val="178"/>
      </rPr>
      <t xml:space="preserve"> </t>
    </r>
    <r>
      <rPr>
        <b/>
        <sz val="20"/>
        <rFont val="B Titr"/>
        <charset val="178"/>
      </rPr>
      <t xml:space="preserve">مورخ </t>
    </r>
    <r>
      <rPr>
        <sz val="20"/>
        <rFont val="B Titr"/>
        <charset val="178"/>
      </rPr>
      <t xml:space="preserve">  </t>
    </r>
    <r>
      <rPr>
        <sz val="20"/>
        <rFont val="B Nazanin"/>
        <charset val="178"/>
      </rPr>
      <t>. . . . . . . . . . . . . . . . .</t>
    </r>
    <r>
      <rPr>
        <b/>
        <sz val="20"/>
        <rFont val="B Titr"/>
        <charset val="178"/>
      </rPr>
      <t xml:space="preserve"> سازمان برنامه و بودجه کشور</t>
    </r>
  </si>
  <si>
    <t xml:space="preserve"> عوامل فنی کارگاهی</t>
  </si>
  <si>
    <r>
      <t xml:space="preserve"> محاسبه و پرداخت حق‏الزحمه عوامل فنی و تردد کارگاهی پروژه «</t>
    </r>
    <r>
      <rPr>
        <b/>
        <sz val="20"/>
        <rFont val="B Nazanin"/>
        <charset val="178"/>
      </rPr>
      <t xml:space="preserve"> . . . . . . . . . . . . . . . . . . . . . . . . . . . . . . . . . . . . . . . . . . . . . . .</t>
    </r>
    <r>
      <rPr>
        <b/>
        <sz val="20"/>
        <rFont val="B Titr"/>
        <charset val="178"/>
      </rPr>
      <t xml:space="preserve">» ، قرارداد شماره           مورخ  </t>
    </r>
  </si>
  <si>
    <t xml:space="preserve">محاسبه و پرداخت حق‏الزحمه خدمات نظارت ماهانه حین اجرا (فنی و پشتیبانی دفتر مرکزی)  پروژه « . . . . . . . . . . . . . . . . . . . . . . . . . . . . . . . . . . . . . . . . . . . . . . .» ، قرارداد شماره              مورخ  </t>
  </si>
  <si>
    <t>کارکرد ماهانه صورت وضعیت پیمانکار (تفاضل ردیف‌های 8و7) (F)</t>
  </si>
  <si>
    <t>حق الزحمه درخواستی مشاور براساس بخشنامه (موضوع بند 3-1-3)</t>
  </si>
  <si>
    <t>جدول7) محاسبه نحوه پرداخت حق الزحمه به مشاور</t>
  </si>
  <si>
    <t>صورت حساب شماره:4</t>
  </si>
  <si>
    <r>
      <t xml:space="preserve"> جمع هزینه</t>
    </r>
    <r>
      <rPr>
        <sz val="20"/>
        <color theme="1"/>
        <rFont val="B Nazanin"/>
        <charset val="178"/>
      </rPr>
      <t>‌</t>
    </r>
    <r>
      <rPr>
        <b/>
        <sz val="20"/>
        <color theme="1"/>
        <rFont val="B Nazanin"/>
        <charset val="178"/>
      </rPr>
      <t>های پشتیبانی (دستگاه‏ها و تجهیزات نقشه‏برداری) (جدول 8):</t>
    </r>
  </si>
  <si>
    <t>جمع هزینه‌های پشتیبانی (هزینه محل کار و سکونت) (جدول 9):</t>
  </si>
  <si>
    <t xml:space="preserve"> جمع حق‏الزحمه عوامل نظارت کارگاهی (جدول 3)</t>
  </si>
  <si>
    <t>حق الزحمه کارکرد ماهانه مشاور در ماه جاری (         )</t>
  </si>
  <si>
    <t>حق الزحمه ماهانه کارکرد مشاور (     )</t>
  </si>
  <si>
    <t>حق الزحمه ماهانه کارکرد مشاور در ماه جاری (     ) (حاصل از جدول شماره  6)</t>
  </si>
  <si>
    <t>دوره کارکرد : از تاریخ 96/10/01   تا 96/10/30</t>
  </si>
  <si>
    <t>مبلغ برآورد اجرای کار (A)</t>
  </si>
  <si>
    <t>جدول 2) حق الزحمه نظارت ماهانه حین اجرا</t>
  </si>
  <si>
    <t>حق‌الزحمه خدمات نظارت ماهانه حین اجرا</t>
  </si>
  <si>
    <t>تحویل‌شدنی</t>
  </si>
  <si>
    <t>(هزار ریال)</t>
  </si>
  <si>
    <t>مدیریت و برنامه‌ریزی منابع و زمان</t>
  </si>
  <si>
    <t>بررسی و تأیید فهرست نیروی انسانی مدیریت فنی موردنیاز اجرای کار</t>
  </si>
  <si>
    <t>بررسی،کنترل و اظهارنظر ماهانه ماشین‌آلات، نیروی انسانی، تجهیزات و مصالح</t>
  </si>
  <si>
    <t>کنترل و پیگیری فعالیت‌های تدارک مصالح، تجهیزات و ماشین‌آلات</t>
  </si>
  <si>
    <t>بررسی و تحلیل کنترل ورود و خروج مواد، مصالح، تجهیزات و ماشین‌آلات</t>
  </si>
  <si>
    <t>تعیین و رتبه‌بندی فعالیت‌های دارای تأخیر بر اساس معیارهای زمان، هزینه، بحرانی‌بودن و پیچیدگی</t>
  </si>
  <si>
    <t>تحلیل تأخیر فعالیت‌های دارای اهمیت بالا و ارائه راهکارها جهت جبران یا مدیریت این تأخیرها</t>
  </si>
  <si>
    <t>ارائه محاسبات مربوط به میزان تأخیرهای مجاز و غیرمجاز</t>
  </si>
  <si>
    <t>تهیه گزارش یکپارچگی مدیریت پروژه (بررسی اثر تغییرات هر حوزه بر حوزه‌های دیگر و بر زمان، هزینه و کیفیت پروژه)</t>
  </si>
  <si>
    <t>تهیه گزارش تغییرات کارهای انجام‌شده (زمان، هزینه و کیفیت)</t>
  </si>
  <si>
    <t>تهیه گزارش برگزاری جلسات پیشبرد پروژه با ارکان پروژه و ارائه سناریوهای مختلف ادامه پروژه</t>
  </si>
  <si>
    <t>گزارش به انضمام صورت‌جلسات پیشبرد اهداف کمی و کیفی پروژه</t>
  </si>
  <si>
    <t>بررسی صحت کارهای انجام‌شده از لحاظ کمی و کیفی (صورت‌جلسات، شیت‌های آزمایشگاهی و گواهی‌های انجام کار)</t>
  </si>
  <si>
    <t>گزارش ماهانه صورت‌جلسات</t>
  </si>
  <si>
    <t>شیت‌های آزمایشگاهی و گواهی‌های انجام کار</t>
  </si>
  <si>
    <t>اندازه‌گیری و تحلیل تغییر شکل‌ها و کنترل رواداری‌های مجاز</t>
  </si>
  <si>
    <t>دستور اصلاح کارهای معیوب و نظارت بر فرآیند رفع آن‌ها</t>
  </si>
  <si>
    <t>رسیدگی، اعلام نظر و تأیید نقشه‌های کارگاهی تهیه‌شده به‌وسیله پیمانکار</t>
  </si>
  <si>
    <r>
      <t xml:space="preserve">بررسی و </t>
    </r>
    <r>
      <rPr>
        <sz val="12"/>
        <color rgb="FF000000"/>
        <rFont val="B Mitra"/>
        <charset val="178"/>
      </rPr>
      <t>تایید نقشه‌های چون‌ساخت تهیه‌شده به‌وسیله پیمانکار و تأیید آن‌ها</t>
    </r>
  </si>
  <si>
    <t>بازدیدهاي کارشناسان فنی و پشتیبانی دفتر مرکزی از کارگاه</t>
  </si>
  <si>
    <t>بررسی و تأیید صورت‌وضعیت‌های ماهانه پیمانکار</t>
  </si>
  <si>
    <t>صورت‌وضعیت تأییدشده توسط مهندس مشاور</t>
  </si>
  <si>
    <t>بررسی و تأیید صورت‌حساب‌های ماهانه مشاوران جنبی</t>
  </si>
  <si>
    <t>صورت‌حساب تأییدشده توسط مهندس مشاور</t>
  </si>
  <si>
    <t>بررسی و تأیید صورت‌وضعیت‌های تعدیل</t>
  </si>
  <si>
    <t>مکاتبه</t>
  </si>
  <si>
    <t>ایمنی و محیط‌زیست</t>
  </si>
  <si>
    <t>پیگیری و بررسی وضعیت رعایت دستورالعمل‌های بهداشتی و ایمنی و محیط‌زیست درکارگاه</t>
  </si>
  <si>
    <t>مدیریت ریسک</t>
  </si>
  <si>
    <t xml:space="preserve">احداث </t>
  </si>
  <si>
    <t>96/07/01</t>
  </si>
  <si>
    <t>جمع کل حق الزحمه  خدمات ماهانه حین اجرا  (هزار ریال)</t>
  </si>
  <si>
    <t xml:space="preserve">ضریب ویژگی کار </t>
  </si>
  <si>
    <t>جمع کل حق الزحمه  خدمات ماهانه حین اجرا  با احتساب ضریب ویژگی کار (هزار ریال)</t>
  </si>
  <si>
    <t>ضریب ویژگی کار</t>
  </si>
  <si>
    <r>
      <t xml:space="preserve">ضریب اصلاح خدمات نظارت ماهانه حین اجرا </t>
    </r>
    <r>
      <rPr>
        <b/>
        <sz val="24"/>
        <rFont val="Calibri"/>
        <family val="2"/>
      </rPr>
      <t>β</t>
    </r>
  </si>
  <si>
    <t>حق‌الزحمه سرپرست عوامل کارگاهی با اعمال ضریب منطقه‌ای و ویژگی کار</t>
  </si>
  <si>
    <t>خسارت موضوع بند 
(4-5-3-3)</t>
  </si>
  <si>
    <t>جریمه موضوع تبصره1  بند
 (5-3-3)</t>
  </si>
  <si>
    <t>متوسط سه ماه آخر حق‌الزحمه خدمات فنی کارگاهی درخواستی مشاور</t>
  </si>
  <si>
    <t>مابه‌التفاوت موضوع بند (3-3-5-3)</t>
  </si>
  <si>
    <t>حق الزحمه نهایی قابل پرداخت به مشاور  (ریال)</t>
  </si>
  <si>
    <t>دویست و چهل و هفت میلیون و هفتصد و چهار هزار و ششصد و چهل و هفت ریال</t>
  </si>
  <si>
    <t>ششصد و بیست میلیون و سیصد و پانزده هزار و ششصد و شصت و نه ریال</t>
  </si>
  <si>
    <t xml:space="preserve">دوره کارکرد : از تاریخ 96/10/01   تا 96/10/30 </t>
  </si>
  <si>
    <t>مورخ : 96/07/01</t>
  </si>
  <si>
    <t>هشتصد و هشتاد و نه میلیون و بیست هزار و سیصد و شانزده ریال</t>
  </si>
  <si>
    <t xml:space="preserve">حق الزحمه درخواستی مشاور موضوع بند (3-3-5) </t>
  </si>
  <si>
    <t>حق‏الزحمه تردد کارگاهی طبق فرمول K=(1+(3×β))×40000×n</t>
  </si>
  <si>
    <t>جدول3)ورودی ها و اظلاعات مورد نیاز</t>
  </si>
  <si>
    <t>جدول4) محاسبه نحوه پرداخت حق الزحمه به مشاور</t>
  </si>
  <si>
    <t>جدول5</t>
  </si>
  <si>
    <t xml:space="preserve">جدول8) موارد خاص </t>
  </si>
  <si>
    <t xml:space="preserve">جدول 9 </t>
  </si>
  <si>
    <t>جدول 10</t>
  </si>
  <si>
    <t>جدول6) ورودی ها و اطلاعات مورد نیاز</t>
  </si>
  <si>
    <t>صورت‌حساب شماره :4</t>
  </si>
  <si>
    <t>صورت وضعیت شماره :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</si>
</sst>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00000000000000%"/>
  </numFmts>
  <fonts count="62">
    <font>
      <sz val="10"/>
      <name val="Arial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B Nazanin"/>
      <charset val="178"/>
    </font>
    <font>
      <sz val="8"/>
      <name val="Arial"/>
      <family val="2"/>
    </font>
    <font>
      <b/>
      <sz val="16"/>
      <name val="B Nazanin"/>
      <charset val="178"/>
    </font>
    <font>
      <b/>
      <sz val="20"/>
      <name val="B Titr"/>
      <charset val="178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b/>
      <sz val="10"/>
      <color theme="5"/>
      <name val="B Nazanin"/>
      <charset val="178"/>
    </font>
    <font>
      <sz val="11"/>
      <color theme="1"/>
      <name val="B Nazanin"/>
      <family val="2"/>
      <charset val="178"/>
    </font>
    <font>
      <b/>
      <sz val="20"/>
      <name val="B Nazanin"/>
      <charset val="178"/>
    </font>
    <font>
      <b/>
      <sz val="20"/>
      <color theme="1"/>
      <name val="B Nazanin"/>
      <charset val="178"/>
    </font>
    <font>
      <sz val="22"/>
      <name val="B Nazanin"/>
      <charset val="178"/>
    </font>
    <font>
      <b/>
      <sz val="24"/>
      <name val="B Nazanin"/>
      <charset val="178"/>
    </font>
    <font>
      <b/>
      <sz val="26"/>
      <color theme="1"/>
      <name val="B Nazanin"/>
      <charset val="178"/>
    </font>
    <font>
      <b/>
      <sz val="28"/>
      <name val="B Nazanin"/>
      <charset val="178"/>
    </font>
    <font>
      <b/>
      <sz val="18"/>
      <name val="B Titr"/>
      <charset val="178"/>
    </font>
    <font>
      <sz val="20"/>
      <color theme="1"/>
      <name val="B Nazanin"/>
      <charset val="178"/>
    </font>
    <font>
      <sz val="20"/>
      <name val="B Titr"/>
      <charset val="178"/>
    </font>
    <font>
      <sz val="22"/>
      <color theme="1"/>
      <name val="B Nazanin"/>
      <charset val="178"/>
    </font>
    <font>
      <sz val="22"/>
      <color theme="1"/>
      <name val="Calibri"/>
      <family val="2"/>
      <scheme val="minor"/>
    </font>
    <font>
      <b/>
      <sz val="22"/>
      <name val="B Nazanin"/>
      <charset val="178"/>
    </font>
    <font>
      <sz val="24"/>
      <name val="B Nazanin"/>
      <charset val="178"/>
    </font>
    <font>
      <sz val="11"/>
      <color theme="1"/>
      <name val="B Nazanin"/>
      <charset val="178"/>
    </font>
    <font>
      <sz val="12"/>
      <color theme="1"/>
      <name val="B Nazanin"/>
      <charset val="178"/>
    </font>
    <font>
      <b/>
      <sz val="11"/>
      <color theme="1"/>
      <name val="B Nazanin"/>
      <charset val="178"/>
    </font>
    <font>
      <sz val="20"/>
      <name val="B Nazanin"/>
      <charset val="178"/>
    </font>
    <font>
      <b/>
      <sz val="10"/>
      <color theme="1"/>
      <name val="B Nazanin"/>
      <charset val="178"/>
    </font>
    <font>
      <b/>
      <sz val="11"/>
      <name val="B Nazanin"/>
      <charset val="178"/>
    </font>
    <font>
      <sz val="12"/>
      <color theme="1"/>
      <name val="B Titr"/>
      <charset val="178"/>
    </font>
    <font>
      <b/>
      <sz val="12"/>
      <color theme="1"/>
      <name val="B Nazanin"/>
      <charset val="178"/>
    </font>
    <font>
      <sz val="11"/>
      <color theme="1"/>
      <name val="B Titr"/>
      <charset val="178"/>
    </font>
    <font>
      <sz val="14"/>
      <color theme="1"/>
      <name val="Calibri"/>
      <family val="2"/>
      <scheme val="minor"/>
    </font>
    <font>
      <sz val="14"/>
      <color theme="1"/>
      <name val="B Nazanin"/>
      <charset val="178"/>
    </font>
    <font>
      <sz val="16"/>
      <color theme="1"/>
      <name val="B Nazanin"/>
      <charset val="178"/>
    </font>
    <font>
      <sz val="18"/>
      <color theme="1"/>
      <name val="B Nazanin"/>
      <charset val="178"/>
    </font>
    <font>
      <b/>
      <sz val="14"/>
      <color theme="1"/>
      <name val="B Nazanin"/>
      <charset val="178"/>
    </font>
    <font>
      <sz val="10"/>
      <color theme="1"/>
      <name val="B Titr"/>
      <charset val="178"/>
    </font>
    <font>
      <sz val="14"/>
      <color theme="1"/>
      <name val="B Titr"/>
      <charset val="178"/>
    </font>
    <font>
      <b/>
      <sz val="9"/>
      <color theme="1"/>
      <name val="B Titr"/>
      <charset val="178"/>
    </font>
    <font>
      <sz val="12"/>
      <color theme="1"/>
      <name val="Calibri"/>
      <family val="2"/>
    </font>
    <font>
      <b/>
      <sz val="12"/>
      <color rgb="FF000000"/>
      <name val="B Nazanin"/>
      <charset val="178"/>
    </font>
    <font>
      <b/>
      <sz val="25"/>
      <name val="B Nazanin"/>
      <charset val="178"/>
    </font>
    <font>
      <b/>
      <sz val="9"/>
      <color theme="1"/>
      <name val="B Nazanin"/>
      <charset val="178"/>
    </font>
    <font>
      <sz val="9"/>
      <color theme="1"/>
      <name val="B Titr"/>
      <charset val="178"/>
    </font>
    <font>
      <b/>
      <sz val="18"/>
      <name val="B Nazanin"/>
      <charset val="178"/>
    </font>
    <font>
      <b/>
      <sz val="12"/>
      <color theme="1"/>
      <name val="B Mitra"/>
      <charset val="178"/>
    </font>
    <font>
      <b/>
      <sz val="11"/>
      <color theme="1"/>
      <name val="B Mitra"/>
      <charset val="178"/>
    </font>
    <font>
      <b/>
      <sz val="12"/>
      <color rgb="FF000000"/>
      <name val="B Mitra"/>
      <charset val="178"/>
    </font>
    <font>
      <sz val="12"/>
      <color theme="1"/>
      <name val="B Mitra"/>
      <charset val="178"/>
    </font>
    <font>
      <b/>
      <sz val="11"/>
      <color rgb="FF000000"/>
      <name val="B Mitra"/>
      <charset val="178"/>
    </font>
    <font>
      <sz val="12"/>
      <color rgb="FF000000"/>
      <name val="Times New Roman"/>
      <family val="1"/>
    </font>
    <font>
      <sz val="12"/>
      <color rgb="FF000000"/>
      <name val="B Mitra"/>
      <charset val="178"/>
    </font>
    <font>
      <sz val="11"/>
      <color rgb="FF000000"/>
      <name val="B Mitra"/>
      <charset val="178"/>
    </font>
    <font>
      <b/>
      <sz val="24"/>
      <name val="Calibri"/>
      <family val="2"/>
    </font>
    <font>
      <sz val="16"/>
      <color theme="1"/>
      <name val="B Titr"/>
      <charset val="178"/>
    </font>
    <font>
      <b/>
      <sz val="26"/>
      <name val="B Titr"/>
      <charset val="178"/>
    </font>
    <font>
      <b/>
      <sz val="26"/>
      <name val="B Nazanin"/>
      <charset val="178"/>
    </font>
    <font>
      <b/>
      <sz val="24"/>
      <color theme="1"/>
      <name val="B Nazanin"/>
      <charset val="17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lightUp">
        <bgColor rgb="FFDDDDDD"/>
      </patternFill>
    </fill>
    <fill>
      <patternFill patternType="solid">
        <fgColor theme="0" tint="-0.249977111117893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1">
    <xf numFmtId="0" fontId="0" fillId="0" borderId="0"/>
    <xf numFmtId="0" fontId="9" fillId="0" borderId="0"/>
    <xf numFmtId="0" fontId="12" fillId="0" borderId="0"/>
    <xf numFmtId="0" fontId="10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97">
    <xf numFmtId="0" fontId="0" fillId="0" borderId="0" xfId="0"/>
    <xf numFmtId="0" fontId="7" fillId="0" borderId="0" xfId="1" applyFont="1" applyFill="1" applyBorder="1" applyAlignment="1" applyProtection="1">
      <alignment horizontal="center" vertical="center" shrinkToFit="1"/>
      <protection hidden="1"/>
    </xf>
    <xf numFmtId="0" fontId="5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readingOrder="2"/>
    </xf>
    <xf numFmtId="0" fontId="0" fillId="3" borderId="0" xfId="0" applyFill="1"/>
    <xf numFmtId="0" fontId="5" fillId="3" borderId="0" xfId="0" applyFont="1" applyFill="1" applyAlignment="1">
      <alignment horizontal="center" vertical="center"/>
    </xf>
    <xf numFmtId="3" fontId="18" fillId="2" borderId="0" xfId="0" applyNumberFormat="1" applyFont="1" applyFill="1" applyBorder="1" applyAlignment="1">
      <alignment horizontal="center" vertical="center"/>
    </xf>
    <xf numFmtId="0" fontId="0" fillId="4" borderId="0" xfId="0" applyFill="1"/>
    <xf numFmtId="0" fontId="5" fillId="4" borderId="0" xfId="0" applyFont="1" applyFill="1" applyAlignment="1">
      <alignment horizontal="center" vertical="center"/>
    </xf>
    <xf numFmtId="0" fontId="16" fillId="0" borderId="7" xfId="1" applyFont="1" applyFill="1" applyBorder="1" applyAlignment="1" applyProtection="1">
      <alignment horizontal="center" vertical="center" shrinkToFit="1"/>
      <protection hidden="1"/>
    </xf>
    <xf numFmtId="0" fontId="16" fillId="0" borderId="10" xfId="1" applyFont="1" applyFill="1" applyBorder="1" applyAlignment="1" applyProtection="1">
      <alignment horizontal="center" vertical="center" wrapText="1" shrinkToFit="1"/>
      <protection hidden="1"/>
    </xf>
    <xf numFmtId="0" fontId="16" fillId="2" borderId="43" xfId="0" applyFont="1" applyFill="1" applyBorder="1" applyAlignment="1">
      <alignment horizontal="center" vertical="center" wrapText="1" readingOrder="2"/>
    </xf>
    <xf numFmtId="0" fontId="16" fillId="2" borderId="8" xfId="0" applyFont="1" applyFill="1" applyBorder="1" applyAlignment="1">
      <alignment horizontal="center" vertical="center" wrapText="1" readingOrder="2"/>
    </xf>
    <xf numFmtId="0" fontId="22" fillId="2" borderId="7" xfId="0" applyFont="1" applyFill="1" applyBorder="1" applyAlignment="1">
      <alignment horizontal="center" vertical="center" wrapText="1" readingOrder="2"/>
    </xf>
    <xf numFmtId="0" fontId="22" fillId="2" borderId="10" xfId="0" applyFont="1" applyFill="1" applyBorder="1" applyAlignment="1">
      <alignment horizontal="center" vertical="center" wrapText="1" readingOrder="2"/>
    </xf>
    <xf numFmtId="0" fontId="22" fillId="2" borderId="12" xfId="0" applyFont="1" applyFill="1" applyBorder="1" applyAlignment="1">
      <alignment horizontal="center" vertical="center" wrapText="1" readingOrder="2"/>
    </xf>
    <xf numFmtId="0" fontId="22" fillId="2" borderId="9" xfId="0" applyFont="1" applyFill="1" applyBorder="1" applyAlignment="1">
      <alignment horizontal="center" vertical="center" wrapText="1" readingOrder="2"/>
    </xf>
    <xf numFmtId="0" fontId="5" fillId="0" borderId="0" xfId="0" applyFont="1" applyFill="1" applyAlignment="1">
      <alignment vertical="center"/>
    </xf>
    <xf numFmtId="0" fontId="16" fillId="0" borderId="12" xfId="1" applyFont="1" applyFill="1" applyBorder="1" applyAlignment="1" applyProtection="1">
      <alignment horizontal="center" vertical="center" shrinkToFit="1"/>
      <protection hidden="1"/>
    </xf>
    <xf numFmtId="0" fontId="13" fillId="0" borderId="7" xfId="0" applyFont="1" applyFill="1" applyBorder="1" applyAlignment="1">
      <alignment horizontal="center" vertical="center"/>
    </xf>
    <xf numFmtId="0" fontId="13" fillId="0" borderId="3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 wrapText="1"/>
    </xf>
    <xf numFmtId="0" fontId="19" fillId="3" borderId="36" xfId="0" applyFont="1" applyFill="1" applyBorder="1" applyAlignment="1">
      <alignment horizontal="center" vertical="center"/>
    </xf>
    <xf numFmtId="0" fontId="16" fillId="3" borderId="36" xfId="0" applyFont="1" applyFill="1" applyBorder="1" applyAlignment="1">
      <alignment horizontal="center" vertical="center" wrapText="1" readingOrder="2"/>
    </xf>
    <xf numFmtId="0" fontId="16" fillId="0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6" fillId="2" borderId="34" xfId="0" applyFont="1" applyFill="1" applyBorder="1" applyAlignment="1">
      <alignment horizontal="center" vertical="center" wrapText="1" readingOrder="2"/>
    </xf>
    <xf numFmtId="0" fontId="8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8" fillId="2" borderId="54" xfId="0" applyFont="1" applyFill="1" applyBorder="1" applyAlignment="1">
      <alignment vertical="center"/>
    </xf>
    <xf numFmtId="0" fontId="16" fillId="2" borderId="34" xfId="0" applyFont="1" applyFill="1" applyBorder="1" applyAlignment="1">
      <alignment vertical="center" wrapText="1" readingOrder="2"/>
    </xf>
    <xf numFmtId="0" fontId="16" fillId="2" borderId="34" xfId="0" applyFont="1" applyFill="1" applyBorder="1" applyAlignment="1">
      <alignment vertical="center"/>
    </xf>
    <xf numFmtId="0" fontId="16" fillId="2" borderId="34" xfId="0" applyFont="1" applyFill="1" applyBorder="1" applyAlignment="1">
      <alignment vertical="center" wrapText="1"/>
    </xf>
    <xf numFmtId="0" fontId="16" fillId="2" borderId="55" xfId="0" applyFont="1" applyFill="1" applyBorder="1" applyAlignment="1">
      <alignment vertical="center"/>
    </xf>
    <xf numFmtId="0" fontId="19" fillId="2" borderId="0" xfId="0" applyFont="1" applyFill="1" applyBorder="1" applyAlignment="1">
      <alignment vertical="center"/>
    </xf>
    <xf numFmtId="0" fontId="26" fillId="0" borderId="0" xfId="4" applyFont="1"/>
    <xf numFmtId="0" fontId="4" fillId="0" borderId="0" xfId="4"/>
    <xf numFmtId="0" fontId="4" fillId="0" borderId="0" xfId="4" applyAlignment="1">
      <alignment horizontal="center" vertical="center"/>
    </xf>
    <xf numFmtId="0" fontId="8" fillId="0" borderId="34" xfId="0" applyFont="1" applyFill="1" applyBorder="1" applyAlignment="1">
      <alignment vertical="center"/>
    </xf>
    <xf numFmtId="0" fontId="16" fillId="2" borderId="1" xfId="0" applyFont="1" applyFill="1" applyBorder="1" applyAlignment="1">
      <alignment horizontal="center" vertical="center" wrapText="1" readingOrder="2"/>
    </xf>
    <xf numFmtId="0" fontId="16" fillId="2" borderId="5" xfId="0" applyFont="1" applyFill="1" applyBorder="1" applyAlignment="1">
      <alignment horizontal="center" vertical="center" wrapText="1" readingOrder="2"/>
    </xf>
    <xf numFmtId="0" fontId="16" fillId="2" borderId="38" xfId="0" applyFont="1" applyFill="1" applyBorder="1" applyAlignment="1">
      <alignment horizontal="center" vertical="center" wrapText="1" readingOrder="2"/>
    </xf>
    <xf numFmtId="0" fontId="8" fillId="0" borderId="0" xfId="0" applyFont="1" applyFill="1" applyBorder="1" applyAlignment="1">
      <alignment horizontal="center" vertical="center"/>
    </xf>
    <xf numFmtId="0" fontId="16" fillId="2" borderId="44" xfId="0" applyFont="1" applyFill="1" applyBorder="1" applyAlignment="1">
      <alignment horizontal="center" vertical="center" wrapText="1" readingOrder="2"/>
    </xf>
    <xf numFmtId="0" fontId="13" fillId="0" borderId="0" xfId="0" applyFont="1" applyFill="1" applyAlignment="1">
      <alignment horizontal="center" vertical="center"/>
    </xf>
    <xf numFmtId="0" fontId="8" fillId="2" borderId="53" xfId="0" applyFont="1" applyFill="1" applyBorder="1" applyAlignment="1">
      <alignment vertical="center"/>
    </xf>
    <xf numFmtId="0" fontId="8" fillId="0" borderId="55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 textRotation="90" wrapText="1"/>
    </xf>
    <xf numFmtId="0" fontId="14" fillId="3" borderId="15" xfId="0" applyFont="1" applyFill="1" applyBorder="1" applyAlignment="1">
      <alignment horizontal="center" vertical="center"/>
    </xf>
    <xf numFmtId="0" fontId="14" fillId="3" borderId="57" xfId="0" applyFont="1" applyFill="1" applyBorder="1" applyAlignment="1">
      <alignment horizontal="center" vertical="center"/>
    </xf>
    <xf numFmtId="0" fontId="31" fillId="2" borderId="3" xfId="4" applyFont="1" applyFill="1" applyBorder="1" applyAlignment="1" applyProtection="1">
      <alignment horizontal="center" vertical="center" shrinkToFit="1" readingOrder="2"/>
      <protection hidden="1"/>
    </xf>
    <xf numFmtId="0" fontId="4" fillId="0" borderId="0" xfId="4" applyBorder="1"/>
    <xf numFmtId="0" fontId="30" fillId="2" borderId="1" xfId="4" applyFont="1" applyFill="1" applyBorder="1" applyAlignment="1">
      <alignment horizontal="center" vertical="center" wrapText="1"/>
    </xf>
    <xf numFmtId="0" fontId="30" fillId="2" borderId="2" xfId="4" applyFont="1" applyFill="1" applyBorder="1" applyAlignment="1" applyProtection="1">
      <alignment horizontal="center" vertical="center" wrapText="1" shrinkToFit="1"/>
      <protection hidden="1"/>
    </xf>
    <xf numFmtId="0" fontId="28" fillId="2" borderId="1" xfId="4" applyFont="1" applyFill="1" applyBorder="1" applyAlignment="1" applyProtection="1">
      <alignment horizontal="center" vertical="center" shrinkToFit="1"/>
      <protection hidden="1"/>
    </xf>
    <xf numFmtId="0" fontId="28" fillId="3" borderId="5" xfId="4" applyFont="1" applyFill="1" applyBorder="1" applyAlignment="1" applyProtection="1">
      <alignment horizontal="center" vertical="center" shrinkToFit="1"/>
      <protection hidden="1"/>
    </xf>
    <xf numFmtId="3" fontId="28" fillId="2" borderId="3" xfId="4" applyNumberFormat="1" applyFont="1" applyFill="1" applyBorder="1" applyAlignment="1" applyProtection="1">
      <alignment horizontal="center" vertical="center" shrinkToFit="1"/>
      <protection hidden="1"/>
    </xf>
    <xf numFmtId="3" fontId="28" fillId="2" borderId="4" xfId="4" applyNumberFormat="1" applyFont="1" applyFill="1" applyBorder="1" applyAlignment="1" applyProtection="1">
      <alignment horizontal="center" vertical="center" shrinkToFit="1"/>
      <protection hidden="1"/>
    </xf>
    <xf numFmtId="0" fontId="28" fillId="3" borderId="13" xfId="4" applyFont="1" applyFill="1" applyBorder="1" applyAlignment="1" applyProtection="1">
      <alignment horizontal="center" vertical="center" shrinkToFit="1"/>
      <protection hidden="1"/>
    </xf>
    <xf numFmtId="0" fontId="28" fillId="3" borderId="5" xfId="4" applyFont="1" applyFill="1" applyBorder="1" applyAlignment="1" applyProtection="1">
      <alignment horizontal="center" vertical="center" wrapText="1" shrinkToFit="1"/>
      <protection hidden="1"/>
    </xf>
    <xf numFmtId="0" fontId="28" fillId="2" borderId="1" xfId="4" applyFont="1" applyFill="1" applyBorder="1" applyAlignment="1" applyProtection="1">
      <alignment horizontal="center" vertical="center" wrapText="1" shrinkToFit="1"/>
      <protection hidden="1"/>
    </xf>
    <xf numFmtId="0" fontId="28" fillId="2" borderId="3" xfId="4" applyFont="1" applyFill="1" applyBorder="1" applyAlignment="1" applyProtection="1">
      <alignment horizontal="center" vertical="center" wrapText="1" shrinkToFit="1"/>
      <protection hidden="1"/>
    </xf>
    <xf numFmtId="0" fontId="28" fillId="2" borderId="3" xfId="4" applyFont="1" applyFill="1" applyBorder="1" applyAlignment="1" applyProtection="1">
      <alignment horizontal="center" vertical="center" shrinkToFit="1"/>
      <protection hidden="1"/>
    </xf>
    <xf numFmtId="0" fontId="31" fillId="3" borderId="5" xfId="4" applyFont="1" applyFill="1" applyBorder="1" applyAlignment="1" applyProtection="1">
      <alignment horizontal="center" vertical="center" shrinkToFit="1" readingOrder="2"/>
      <protection hidden="1"/>
    </xf>
    <xf numFmtId="3" fontId="28" fillId="3" borderId="5" xfId="4" applyNumberFormat="1" applyFont="1" applyFill="1" applyBorder="1" applyAlignment="1" applyProtection="1">
      <alignment horizontal="center" vertical="center" shrinkToFit="1"/>
      <protection hidden="1"/>
    </xf>
    <xf numFmtId="3" fontId="28" fillId="3" borderId="13" xfId="4" applyNumberFormat="1" applyFont="1" applyFill="1" applyBorder="1" applyAlignment="1" applyProtection="1">
      <alignment horizontal="center" vertical="center" shrinkToFit="1"/>
      <protection hidden="1"/>
    </xf>
    <xf numFmtId="0" fontId="32" fillId="0" borderId="34" xfId="4" applyFont="1" applyBorder="1" applyAlignment="1">
      <alignment vertical="center"/>
    </xf>
    <xf numFmtId="0" fontId="4" fillId="4" borderId="0" xfId="4" applyFill="1" applyAlignment="1">
      <alignment horizontal="center" vertical="center"/>
    </xf>
    <xf numFmtId="0" fontId="26" fillId="0" borderId="0" xfId="4" applyFont="1" applyBorder="1" applyAlignment="1">
      <alignment vertical="center"/>
    </xf>
    <xf numFmtId="0" fontId="26" fillId="0" borderId="0" xfId="4" applyFont="1" applyBorder="1"/>
    <xf numFmtId="0" fontId="32" fillId="4" borderId="0" xfId="4" applyFont="1" applyFill="1" applyBorder="1" applyAlignment="1">
      <alignment vertical="center"/>
    </xf>
    <xf numFmtId="0" fontId="32" fillId="0" borderId="0" xfId="4" applyFont="1" applyBorder="1" applyAlignment="1">
      <alignment vertical="center"/>
    </xf>
    <xf numFmtId="0" fontId="35" fillId="0" borderId="0" xfId="4" applyFont="1" applyAlignment="1"/>
    <xf numFmtId="0" fontId="4" fillId="0" borderId="0" xfId="4" applyBorder="1" applyAlignment="1"/>
    <xf numFmtId="0" fontId="36" fillId="0" borderId="0" xfId="4" applyFont="1" applyAlignment="1">
      <alignment horizontal="center"/>
    </xf>
    <xf numFmtId="0" fontId="32" fillId="3" borderId="19" xfId="4" applyFont="1" applyFill="1" applyBorder="1" applyAlignment="1">
      <alignment vertical="center"/>
    </xf>
    <xf numFmtId="0" fontId="32" fillId="3" borderId="15" xfId="4" applyFont="1" applyFill="1" applyBorder="1" applyAlignment="1">
      <alignment vertical="center"/>
    </xf>
    <xf numFmtId="0" fontId="32" fillId="3" borderId="16" xfId="4" applyFont="1" applyFill="1" applyBorder="1" applyAlignment="1">
      <alignment vertical="center"/>
    </xf>
    <xf numFmtId="0" fontId="32" fillId="3" borderId="51" xfId="4" applyFont="1" applyFill="1" applyBorder="1" applyAlignment="1">
      <alignment vertical="center"/>
    </xf>
    <xf numFmtId="0" fontId="32" fillId="3" borderId="29" xfId="4" applyFont="1" applyFill="1" applyBorder="1" applyAlignment="1">
      <alignment vertical="center"/>
    </xf>
    <xf numFmtId="0" fontId="32" fillId="3" borderId="52" xfId="4" applyFont="1" applyFill="1" applyBorder="1" applyAlignment="1">
      <alignment vertical="center"/>
    </xf>
    <xf numFmtId="0" fontId="34" fillId="0" borderId="0" xfId="4" applyFont="1" applyBorder="1" applyAlignment="1">
      <alignment horizontal="center" vertical="center"/>
    </xf>
    <xf numFmtId="0" fontId="28" fillId="3" borderId="11" xfId="4" applyFont="1" applyFill="1" applyBorder="1" applyAlignment="1" applyProtection="1">
      <alignment horizontal="center" vertical="center" wrapText="1" shrinkToFit="1"/>
      <protection hidden="1"/>
    </xf>
    <xf numFmtId="0" fontId="28" fillId="3" borderId="11" xfId="4" applyFont="1" applyFill="1" applyBorder="1" applyAlignment="1" applyProtection="1">
      <alignment horizontal="center" vertical="center" shrinkToFit="1"/>
      <protection hidden="1"/>
    </xf>
    <xf numFmtId="0" fontId="28" fillId="3" borderId="17" xfId="4" applyFont="1" applyFill="1" applyBorder="1" applyAlignment="1" applyProtection="1">
      <alignment horizontal="center" vertical="center" shrinkToFit="1"/>
      <protection hidden="1"/>
    </xf>
    <xf numFmtId="0" fontId="28" fillId="2" borderId="5" xfId="4" applyFont="1" applyFill="1" applyBorder="1" applyAlignment="1" applyProtection="1">
      <alignment horizontal="center" vertical="center" wrapText="1" shrinkToFit="1"/>
      <protection hidden="1"/>
    </xf>
    <xf numFmtId="0" fontId="30" fillId="2" borderId="13" xfId="4" applyFont="1" applyFill="1" applyBorder="1" applyAlignment="1" applyProtection="1">
      <alignment horizontal="center" vertical="center" wrapText="1" shrinkToFit="1"/>
      <protection hidden="1"/>
    </xf>
    <xf numFmtId="0" fontId="16" fillId="0" borderId="49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 wrapText="1"/>
    </xf>
    <xf numFmtId="0" fontId="37" fillId="0" borderId="0" xfId="4" applyFont="1" applyAlignment="1">
      <alignment horizontal="right"/>
    </xf>
    <xf numFmtId="3" fontId="33" fillId="2" borderId="4" xfId="4" applyNumberFormat="1" applyFont="1" applyFill="1" applyBorder="1" applyAlignment="1" applyProtection="1">
      <alignment horizontal="center" vertical="center" shrinkToFit="1"/>
      <protection hidden="1"/>
    </xf>
    <xf numFmtId="3" fontId="33" fillId="2" borderId="3" xfId="4" applyNumberFormat="1" applyFont="1" applyFill="1" applyBorder="1" applyAlignment="1" applyProtection="1">
      <alignment horizontal="center" vertical="center" shrinkToFit="1"/>
      <protection hidden="1"/>
    </xf>
    <xf numFmtId="0" fontId="8" fillId="2" borderId="41" xfId="0" applyFont="1" applyFill="1" applyBorder="1" applyAlignment="1">
      <alignment vertical="center"/>
    </xf>
    <xf numFmtId="0" fontId="8" fillId="2" borderId="34" xfId="0" applyFont="1" applyFill="1" applyBorder="1" applyAlignment="1">
      <alignment vertical="center"/>
    </xf>
    <xf numFmtId="0" fontId="16" fillId="2" borderId="5" xfId="0" applyFont="1" applyFill="1" applyBorder="1" applyAlignment="1">
      <alignment horizontal="center" vertical="center" wrapText="1" readingOrder="2"/>
    </xf>
    <xf numFmtId="0" fontId="16" fillId="2" borderId="1" xfId="0" applyFont="1" applyFill="1" applyBorder="1" applyAlignment="1">
      <alignment horizontal="center" vertical="center" wrapText="1" readingOrder="2"/>
    </xf>
    <xf numFmtId="3" fontId="36" fillId="2" borderId="10" xfId="4" applyNumberFormat="1" applyFont="1" applyFill="1" applyBorder="1" applyAlignment="1">
      <alignment horizontal="center" vertical="center"/>
    </xf>
    <xf numFmtId="3" fontId="36" fillId="2" borderId="3" xfId="4" applyNumberFormat="1" applyFont="1" applyFill="1" applyBorder="1" applyAlignment="1">
      <alignment horizontal="center" vertical="center"/>
    </xf>
    <xf numFmtId="10" fontId="36" fillId="2" borderId="3" xfId="4" applyNumberFormat="1" applyFont="1" applyFill="1" applyBorder="1" applyAlignment="1">
      <alignment horizontal="center" vertical="center"/>
    </xf>
    <xf numFmtId="3" fontId="36" fillId="2" borderId="4" xfId="4" applyNumberFormat="1" applyFont="1" applyFill="1" applyBorder="1" applyAlignment="1">
      <alignment horizontal="center" vertical="center"/>
    </xf>
    <xf numFmtId="4" fontId="4" fillId="0" borderId="0" xfId="4" applyNumberFormat="1" applyAlignment="1">
      <alignment horizontal="center"/>
    </xf>
    <xf numFmtId="0" fontId="30" fillId="0" borderId="1" xfId="4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28" fillId="2" borderId="5" xfId="4" applyFont="1" applyFill="1" applyBorder="1" applyAlignment="1" applyProtection="1">
      <alignment horizontal="center" vertical="center" shrinkToFit="1"/>
      <protection hidden="1"/>
    </xf>
    <xf numFmtId="0" fontId="45" fillId="0" borderId="21" xfId="0" applyFont="1" applyFill="1" applyBorder="1" applyAlignment="1">
      <alignment horizontal="center" vertical="center" wrapText="1"/>
    </xf>
    <xf numFmtId="0" fontId="30" fillId="0" borderId="2" xfId="4" applyFont="1" applyBorder="1" applyAlignment="1">
      <alignment horizontal="center" vertical="center" wrapText="1"/>
    </xf>
    <xf numFmtId="3" fontId="37" fillId="2" borderId="10" xfId="4" applyNumberFormat="1" applyFont="1" applyFill="1" applyBorder="1" applyAlignment="1">
      <alignment horizontal="center" vertical="center"/>
    </xf>
    <xf numFmtId="3" fontId="37" fillId="2" borderId="3" xfId="4" applyNumberFormat="1" applyFont="1" applyFill="1" applyBorder="1" applyAlignment="1">
      <alignment horizontal="center" vertical="center"/>
    </xf>
    <xf numFmtId="10" fontId="37" fillId="2" borderId="3" xfId="4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 readingOrder="2"/>
    </xf>
    <xf numFmtId="0" fontId="16" fillId="3" borderId="38" xfId="0" applyFont="1" applyFill="1" applyBorder="1" applyAlignment="1">
      <alignment horizontal="center" vertical="center" wrapText="1" readingOrder="2"/>
    </xf>
    <xf numFmtId="0" fontId="37" fillId="0" borderId="0" xfId="4" applyFont="1" applyAlignment="1">
      <alignment horizontal="left"/>
    </xf>
    <xf numFmtId="0" fontId="19" fillId="0" borderId="34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0" fontId="34" fillId="0" borderId="0" xfId="4" applyFont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47" fillId="0" borderId="29" xfId="7" applyFont="1" applyBorder="1" applyAlignment="1">
      <alignment vertical="center"/>
    </xf>
    <xf numFmtId="0" fontId="40" fillId="0" borderId="34" xfId="7" applyFont="1" applyBorder="1" applyAlignment="1">
      <alignment vertical="center"/>
    </xf>
    <xf numFmtId="0" fontId="16" fillId="2" borderId="0" xfId="0" applyFont="1" applyFill="1" applyBorder="1" applyAlignment="1">
      <alignment horizontal="center" vertical="center" wrapText="1" readingOrder="2"/>
    </xf>
    <xf numFmtId="0" fontId="16" fillId="2" borderId="0" xfId="0" applyFont="1" applyFill="1" applyBorder="1" applyAlignment="1">
      <alignment vertical="center" wrapText="1" readingOrder="2"/>
    </xf>
    <xf numFmtId="0" fontId="16" fillId="2" borderId="0" xfId="0" applyFont="1" applyFill="1" applyBorder="1" applyAlignment="1">
      <alignment vertical="center"/>
    </xf>
    <xf numFmtId="0" fontId="16" fillId="2" borderId="0" xfId="0" applyFont="1" applyFill="1" applyBorder="1" applyAlignment="1">
      <alignment vertical="center" wrapText="1"/>
    </xf>
    <xf numFmtId="0" fontId="0" fillId="0" borderId="0" xfId="0" applyBorder="1"/>
    <xf numFmtId="3" fontId="28" fillId="0" borderId="0" xfId="4" applyNumberFormat="1" applyFont="1" applyFill="1" applyBorder="1" applyAlignment="1" applyProtection="1">
      <alignment horizontal="center" vertical="center" shrinkToFit="1"/>
      <protection hidden="1"/>
    </xf>
    <xf numFmtId="0" fontId="16" fillId="2" borderId="44" xfId="0" applyFont="1" applyFill="1" applyBorder="1" applyAlignment="1">
      <alignment horizontal="center" vertical="center" wrapText="1" readingOrder="2"/>
    </xf>
    <xf numFmtId="0" fontId="26" fillId="0" borderId="0" xfId="9" applyFont="1"/>
    <xf numFmtId="0" fontId="26" fillId="0" borderId="0" xfId="9" applyFont="1" applyBorder="1" applyAlignment="1">
      <alignment horizontal="center" vertical="center"/>
    </xf>
    <xf numFmtId="0" fontId="26" fillId="0" borderId="0" xfId="9" applyFont="1" applyAlignment="1">
      <alignment horizontal="center" vertical="center"/>
    </xf>
    <xf numFmtId="0" fontId="26" fillId="0" borderId="9" xfId="9" applyFont="1" applyBorder="1" applyAlignment="1">
      <alignment horizontal="center" vertical="center" wrapText="1"/>
    </xf>
    <xf numFmtId="0" fontId="27" fillId="2" borderId="6" xfId="9" applyFont="1" applyFill="1" applyBorder="1" applyAlignment="1">
      <alignment horizontal="center" vertical="center" wrapText="1"/>
    </xf>
    <xf numFmtId="37" fontId="33" fillId="2" borderId="18" xfId="10" applyNumberFormat="1" applyFont="1" applyFill="1" applyBorder="1" applyAlignment="1">
      <alignment horizontal="center" vertical="center"/>
    </xf>
    <xf numFmtId="0" fontId="26" fillId="0" borderId="0" xfId="9" applyFont="1" applyAlignment="1">
      <alignment horizontal="center" wrapText="1"/>
    </xf>
    <xf numFmtId="0" fontId="26" fillId="0" borderId="0" xfId="9" applyFont="1" applyAlignment="1">
      <alignment wrapText="1"/>
    </xf>
    <xf numFmtId="0" fontId="26" fillId="0" borderId="7" xfId="9" applyFont="1" applyBorder="1" applyAlignment="1">
      <alignment horizontal="center" vertical="center" wrapText="1"/>
    </xf>
    <xf numFmtId="0" fontId="27" fillId="2" borderId="1" xfId="9" applyFont="1" applyFill="1" applyBorder="1" applyAlignment="1">
      <alignment horizontal="center" vertical="center" wrapText="1"/>
    </xf>
    <xf numFmtId="37" fontId="33" fillId="2" borderId="2" xfId="10" applyNumberFormat="1" applyFont="1" applyFill="1" applyBorder="1" applyAlignment="1">
      <alignment horizontal="center" vertical="center"/>
    </xf>
    <xf numFmtId="0" fontId="26" fillId="0" borderId="10" xfId="9" applyFont="1" applyBorder="1" applyAlignment="1">
      <alignment horizontal="center" vertical="center" wrapText="1"/>
    </xf>
    <xf numFmtId="0" fontId="27" fillId="2" borderId="3" xfId="9" applyFont="1" applyFill="1" applyBorder="1" applyAlignment="1">
      <alignment horizontal="center" vertical="center" wrapText="1"/>
    </xf>
    <xf numFmtId="2" fontId="44" fillId="2" borderId="4" xfId="9" applyNumberFormat="1" applyFont="1" applyFill="1" applyBorder="1" applyAlignment="1">
      <alignment horizontal="center" vertical="center" readingOrder="1"/>
    </xf>
    <xf numFmtId="0" fontId="26" fillId="0" borderId="0" xfId="9" applyFont="1" applyAlignment="1">
      <alignment horizontal="center" vertical="center" wrapText="1"/>
    </xf>
    <xf numFmtId="0" fontId="50" fillId="5" borderId="53" xfId="9" applyFont="1" applyFill="1" applyBorder="1" applyAlignment="1">
      <alignment horizontal="center" vertical="center" wrapText="1" readingOrder="2"/>
    </xf>
    <xf numFmtId="0" fontId="50" fillId="5" borderId="46" xfId="9" applyFont="1" applyFill="1" applyBorder="1" applyAlignment="1">
      <alignment horizontal="center" vertical="center" wrapText="1" readingOrder="2"/>
    </xf>
    <xf numFmtId="0" fontId="50" fillId="5" borderId="41" xfId="9" applyFont="1" applyFill="1" applyBorder="1" applyAlignment="1">
      <alignment horizontal="center" vertical="center" wrapText="1" readingOrder="2"/>
    </xf>
    <xf numFmtId="0" fontId="26" fillId="4" borderId="0" xfId="9" applyFont="1" applyFill="1"/>
    <xf numFmtId="0" fontId="51" fillId="0" borderId="46" xfId="9" applyFont="1" applyBorder="1" applyAlignment="1">
      <alignment horizontal="center" vertical="center" wrapText="1"/>
    </xf>
    <xf numFmtId="0" fontId="51" fillId="0" borderId="41" xfId="9" applyFont="1" applyBorder="1" applyAlignment="1">
      <alignment horizontal="right" vertical="center" wrapText="1"/>
    </xf>
    <xf numFmtId="0" fontId="52" fillId="7" borderId="41" xfId="9" applyFont="1" applyFill="1" applyBorder="1" applyAlignment="1">
      <alignment horizontal="center" vertical="center" wrapText="1" readingOrder="2"/>
    </xf>
    <xf numFmtId="0" fontId="28" fillId="3" borderId="0" xfId="9" applyFont="1" applyFill="1"/>
    <xf numFmtId="0" fontId="53" fillId="0" borderId="46" xfId="9" applyFont="1" applyBorder="1" applyAlignment="1">
      <alignment horizontal="center" vertical="center" wrapText="1"/>
    </xf>
    <xf numFmtId="0" fontId="53" fillId="0" borderId="41" xfId="9" applyFont="1" applyBorder="1" applyAlignment="1">
      <alignment horizontal="right" vertical="center" wrapText="1"/>
    </xf>
    <xf numFmtId="0" fontId="54" fillId="7" borderId="41" xfId="9" applyFont="1" applyFill="1" applyBorder="1" applyAlignment="1">
      <alignment horizontal="center" vertical="center" wrapText="1"/>
    </xf>
    <xf numFmtId="0" fontId="28" fillId="0" borderId="0" xfId="9" applyFont="1"/>
    <xf numFmtId="0" fontId="55" fillId="0" borderId="41" xfId="9" applyFont="1" applyBorder="1" applyAlignment="1">
      <alignment horizontal="right" vertical="center" wrapText="1"/>
    </xf>
    <xf numFmtId="0" fontId="52" fillId="0" borderId="41" xfId="9" applyFont="1" applyBorder="1" applyAlignment="1">
      <alignment horizontal="center" vertical="center" wrapText="1" readingOrder="2"/>
    </xf>
    <xf numFmtId="3" fontId="55" fillId="0" borderId="41" xfId="9" applyNumberFormat="1" applyFont="1" applyBorder="1" applyAlignment="1">
      <alignment horizontal="center" vertical="center" wrapText="1"/>
    </xf>
    <xf numFmtId="2" fontId="55" fillId="0" borderId="41" xfId="9" applyNumberFormat="1" applyFont="1" applyBorder="1" applyAlignment="1">
      <alignment horizontal="center" vertical="center" wrapText="1"/>
    </xf>
    <xf numFmtId="3" fontId="55" fillId="0" borderId="41" xfId="9" applyNumberFormat="1" applyFont="1" applyBorder="1" applyAlignment="1">
      <alignment horizontal="center" vertical="center" wrapText="1" readingOrder="2"/>
    </xf>
    <xf numFmtId="2" fontId="55" fillId="0" borderId="41" xfId="9" applyNumberFormat="1" applyFont="1" applyBorder="1" applyAlignment="1">
      <alignment horizontal="center" vertical="center" wrapText="1" readingOrder="2"/>
    </xf>
    <xf numFmtId="0" fontId="26" fillId="3" borderId="0" xfId="9" applyFont="1" applyFill="1"/>
    <xf numFmtId="2" fontId="54" fillId="7" borderId="41" xfId="9" applyNumberFormat="1" applyFont="1" applyFill="1" applyBorder="1" applyAlignment="1">
      <alignment horizontal="center" vertical="center" wrapText="1"/>
    </xf>
    <xf numFmtId="0" fontId="56" fillId="0" borderId="46" xfId="9" applyFont="1" applyBorder="1" applyAlignment="1">
      <alignment horizontal="center" vertical="center" wrapText="1"/>
    </xf>
    <xf numFmtId="0" fontId="52" fillId="0" borderId="41" xfId="9" applyFont="1" applyBorder="1" applyAlignment="1">
      <alignment horizontal="center" vertical="center" wrapText="1"/>
    </xf>
    <xf numFmtId="0" fontId="28" fillId="4" borderId="0" xfId="9" applyFont="1" applyFill="1"/>
    <xf numFmtId="0" fontId="55" fillId="0" borderId="46" xfId="9" applyFont="1" applyBorder="1" applyAlignment="1">
      <alignment horizontal="center" vertical="center" wrapText="1" readingOrder="2"/>
    </xf>
    <xf numFmtId="0" fontId="55" fillId="7" borderId="41" xfId="9" applyFont="1" applyFill="1" applyBorder="1" applyAlignment="1">
      <alignment horizontal="center" vertical="center" wrapText="1" readingOrder="2"/>
    </xf>
    <xf numFmtId="0" fontId="54" fillId="7" borderId="41" xfId="9" applyFont="1" applyFill="1" applyBorder="1" applyAlignment="1">
      <alignment horizontal="right" vertical="center" wrapText="1" readingOrder="2"/>
    </xf>
    <xf numFmtId="2" fontId="54" fillId="7" borderId="41" xfId="9" applyNumberFormat="1" applyFont="1" applyFill="1" applyBorder="1" applyAlignment="1">
      <alignment horizontal="right" vertical="center" wrapText="1" readingOrder="2"/>
    </xf>
    <xf numFmtId="0" fontId="55" fillId="0" borderId="41" xfId="9" applyFont="1" applyBorder="1" applyAlignment="1">
      <alignment horizontal="center" vertical="center" wrapText="1" readingOrder="2"/>
    </xf>
    <xf numFmtId="0" fontId="55" fillId="0" borderId="53" xfId="9" applyFont="1" applyBorder="1" applyAlignment="1">
      <alignment horizontal="center" vertical="center" wrapText="1"/>
    </xf>
    <xf numFmtId="0" fontId="55" fillId="0" borderId="46" xfId="9" applyFont="1" applyBorder="1" applyAlignment="1">
      <alignment horizontal="center" vertical="center" wrapText="1"/>
    </xf>
    <xf numFmtId="0" fontId="55" fillId="0" borderId="41" xfId="9" applyFont="1" applyBorder="1" applyAlignment="1">
      <alignment horizontal="center" vertical="center" wrapText="1"/>
    </xf>
    <xf numFmtId="3" fontId="55" fillId="0" borderId="46" xfId="9" applyNumberFormat="1" applyFont="1" applyBorder="1" applyAlignment="1">
      <alignment horizontal="center" vertical="center" wrapText="1" readingOrder="2"/>
    </xf>
    <xf numFmtId="0" fontId="56" fillId="0" borderId="41" xfId="9" applyFont="1" applyBorder="1" applyAlignment="1">
      <alignment horizontal="right" vertical="center" wrapText="1"/>
    </xf>
    <xf numFmtId="0" fontId="56" fillId="0" borderId="41" xfId="9" applyFont="1" applyBorder="1" applyAlignment="1">
      <alignment horizontal="center" vertical="center" wrapText="1"/>
    </xf>
    <xf numFmtId="3" fontId="56" fillId="0" borderId="41" xfId="9" applyNumberFormat="1" applyFont="1" applyBorder="1" applyAlignment="1">
      <alignment horizontal="center" vertical="center" wrapText="1" readingOrder="2"/>
    </xf>
    <xf numFmtId="2" fontId="56" fillId="0" borderId="41" xfId="9" applyNumberFormat="1" applyFont="1" applyBorder="1" applyAlignment="1">
      <alignment horizontal="center" vertical="center" wrapText="1" readingOrder="2"/>
    </xf>
    <xf numFmtId="0" fontId="53" fillId="6" borderId="41" xfId="9" applyFont="1" applyFill="1" applyBorder="1" applyAlignment="1">
      <alignment horizontal="right" vertical="center" wrapText="1"/>
    </xf>
    <xf numFmtId="0" fontId="55" fillId="6" borderId="41" xfId="9" applyFont="1" applyFill="1" applyBorder="1" applyAlignment="1">
      <alignment horizontal="right" vertical="center" wrapText="1"/>
    </xf>
    <xf numFmtId="0" fontId="51" fillId="6" borderId="41" xfId="9" applyFont="1" applyFill="1" applyBorder="1" applyAlignment="1">
      <alignment horizontal="right" vertical="center" wrapText="1"/>
    </xf>
    <xf numFmtId="0" fontId="55" fillId="7" borderId="41" xfId="9" applyFont="1" applyFill="1" applyBorder="1" applyAlignment="1">
      <alignment horizontal="center" vertical="center" wrapText="1"/>
    </xf>
    <xf numFmtId="3" fontId="32" fillId="8" borderId="55" xfId="9" applyNumberFormat="1" applyFont="1" applyFill="1" applyBorder="1" applyAlignment="1">
      <alignment horizontal="center" vertical="center"/>
    </xf>
    <xf numFmtId="0" fontId="26" fillId="0" borderId="0" xfId="9" applyFont="1" applyAlignment="1">
      <alignment horizontal="center"/>
    </xf>
    <xf numFmtId="0" fontId="26" fillId="0" borderId="52" xfId="7" applyFont="1" applyBorder="1" applyAlignment="1">
      <alignment horizontal="center"/>
    </xf>
    <xf numFmtId="0" fontId="26" fillId="0" borderId="55" xfId="7" applyFont="1" applyBorder="1" applyAlignment="1">
      <alignment horizontal="center"/>
    </xf>
    <xf numFmtId="1" fontId="52" fillId="7" borderId="41" xfId="9" applyNumberFormat="1" applyFont="1" applyFill="1" applyBorder="1" applyAlignment="1">
      <alignment horizontal="center" vertical="center" wrapText="1" readingOrder="2"/>
    </xf>
    <xf numFmtId="1" fontId="54" fillId="7" borderId="41" xfId="9" applyNumberFormat="1" applyFont="1" applyFill="1" applyBorder="1" applyAlignment="1">
      <alignment horizontal="center" vertical="center" wrapText="1"/>
    </xf>
    <xf numFmtId="1" fontId="55" fillId="0" borderId="41" xfId="9" applyNumberFormat="1" applyFont="1" applyBorder="1" applyAlignment="1">
      <alignment horizontal="center" vertical="center" wrapText="1"/>
    </xf>
    <xf numFmtId="1" fontId="55" fillId="0" borderId="41" xfId="9" applyNumberFormat="1" applyFont="1" applyBorder="1" applyAlignment="1">
      <alignment horizontal="center" vertical="center" wrapText="1" readingOrder="2"/>
    </xf>
    <xf numFmtId="1" fontId="54" fillId="7" borderId="41" xfId="9" applyNumberFormat="1" applyFont="1" applyFill="1" applyBorder="1" applyAlignment="1">
      <alignment horizontal="right" vertical="center" wrapText="1" readingOrder="2"/>
    </xf>
    <xf numFmtId="1" fontId="56" fillId="0" borderId="41" xfId="9" applyNumberFormat="1" applyFont="1" applyBorder="1" applyAlignment="1">
      <alignment horizontal="center" vertical="center" wrapText="1" readingOrder="2"/>
    </xf>
    <xf numFmtId="4" fontId="32" fillId="8" borderId="55" xfId="9" applyNumberFormat="1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 wrapText="1" readingOrder="2"/>
    </xf>
    <xf numFmtId="0" fontId="16" fillId="3" borderId="43" xfId="0" applyFont="1" applyFill="1" applyBorder="1" applyAlignment="1">
      <alignment horizontal="center" vertical="center" wrapText="1" readingOrder="2"/>
    </xf>
    <xf numFmtId="3" fontId="31" fillId="2" borderId="3" xfId="4" applyNumberFormat="1" applyFont="1" applyFill="1" applyBorder="1" applyAlignment="1" applyProtection="1">
      <alignment horizontal="center" vertical="center" shrinkToFit="1" readingOrder="2"/>
      <protection hidden="1"/>
    </xf>
    <xf numFmtId="0" fontId="7" fillId="0" borderId="53" xfId="1" applyFont="1" applyFill="1" applyBorder="1" applyAlignment="1" applyProtection="1">
      <alignment horizontal="center" vertical="center" shrinkToFit="1"/>
      <protection hidden="1"/>
    </xf>
    <xf numFmtId="0" fontId="5" fillId="0" borderId="54" xfId="0" applyFont="1" applyFill="1" applyBorder="1" applyAlignment="1">
      <alignment horizontal="center" vertical="center"/>
    </xf>
    <xf numFmtId="164" fontId="35" fillId="0" borderId="0" xfId="4" applyNumberFormat="1" applyFont="1" applyAlignment="1"/>
    <xf numFmtId="0" fontId="34" fillId="0" borderId="0" xfId="4" applyFont="1" applyAlignment="1">
      <alignment vertical="center"/>
    </xf>
    <xf numFmtId="0" fontId="39" fillId="2" borderId="1" xfId="4" applyFont="1" applyFill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9" fillId="2" borderId="2" xfId="4" applyFont="1" applyFill="1" applyBorder="1" applyAlignment="1">
      <alignment horizontal="center" vertical="center" wrapText="1"/>
    </xf>
    <xf numFmtId="0" fontId="28" fillId="0" borderId="2" xfId="4" applyFont="1" applyBorder="1" applyAlignment="1">
      <alignment horizontal="center" vertical="center" wrapText="1"/>
    </xf>
    <xf numFmtId="0" fontId="59" fillId="8" borderId="51" xfId="0" applyFont="1" applyFill="1" applyBorder="1" applyAlignment="1">
      <alignment horizontal="center" vertical="center"/>
    </xf>
    <xf numFmtId="0" fontId="59" fillId="8" borderId="29" xfId="0" applyFont="1" applyFill="1" applyBorder="1" applyAlignment="1">
      <alignment horizontal="center" vertical="center"/>
    </xf>
    <xf numFmtId="0" fontId="59" fillId="8" borderId="21" xfId="0" applyFont="1" applyFill="1" applyBorder="1" applyAlignment="1">
      <alignment horizontal="center" vertical="center"/>
    </xf>
    <xf numFmtId="0" fontId="59" fillId="8" borderId="41" xfId="0" applyFont="1" applyFill="1" applyBorder="1" applyAlignment="1">
      <alignment horizontal="center" vertical="center"/>
    </xf>
    <xf numFmtId="0" fontId="59" fillId="8" borderId="34" xfId="0" applyFont="1" applyFill="1" applyBorder="1" applyAlignment="1">
      <alignment horizontal="center" vertical="center"/>
    </xf>
    <xf numFmtId="0" fontId="59" fillId="8" borderId="23" xfId="0" applyFont="1" applyFill="1" applyBorder="1" applyAlignment="1">
      <alignment horizontal="center" vertical="center"/>
    </xf>
    <xf numFmtId="37" fontId="13" fillId="3" borderId="40" xfId="0" applyNumberFormat="1" applyFont="1" applyFill="1" applyBorder="1" applyAlignment="1">
      <alignment horizontal="center" vertical="center"/>
    </xf>
    <xf numFmtId="37" fontId="13" fillId="3" borderId="33" xfId="0" applyNumberFormat="1" applyFont="1" applyFill="1" applyBorder="1" applyAlignment="1">
      <alignment horizontal="center" vertical="center"/>
    </xf>
    <xf numFmtId="37" fontId="13" fillId="2" borderId="40" xfId="0" applyNumberFormat="1" applyFont="1" applyFill="1" applyBorder="1" applyAlignment="1">
      <alignment horizontal="center" vertical="center" wrapText="1"/>
    </xf>
    <xf numFmtId="37" fontId="13" fillId="2" borderId="6" xfId="0" applyNumberFormat="1" applyFont="1" applyFill="1" applyBorder="1" applyAlignment="1">
      <alignment horizontal="center" vertical="center" wrapText="1"/>
    </xf>
    <xf numFmtId="37" fontId="13" fillId="3" borderId="38" xfId="0" applyNumberFormat="1" applyFont="1" applyFill="1" applyBorder="1" applyAlignment="1">
      <alignment horizontal="center" vertical="center" wrapText="1"/>
    </xf>
    <xf numFmtId="37" fontId="13" fillId="3" borderId="6" xfId="0" applyNumberFormat="1" applyFont="1" applyFill="1" applyBorder="1" applyAlignment="1">
      <alignment horizontal="center" vertical="center" wrapText="1"/>
    </xf>
    <xf numFmtId="37" fontId="13" fillId="2" borderId="38" xfId="0" applyNumberFormat="1" applyFont="1" applyFill="1" applyBorder="1" applyAlignment="1">
      <alignment horizontal="center" vertical="center" wrapText="1"/>
    </xf>
    <xf numFmtId="37" fontId="13" fillId="2" borderId="33" xfId="0" applyNumberFormat="1" applyFont="1" applyFill="1" applyBorder="1" applyAlignment="1">
      <alignment horizontal="center" vertical="center" wrapText="1"/>
    </xf>
    <xf numFmtId="3" fontId="60" fillId="8" borderId="6" xfId="0" applyNumberFormat="1" applyFont="1" applyFill="1" applyBorder="1" applyAlignment="1">
      <alignment horizontal="center" vertical="center" wrapText="1"/>
    </xf>
    <xf numFmtId="3" fontId="60" fillId="8" borderId="18" xfId="0" applyNumberFormat="1" applyFont="1" applyFill="1" applyBorder="1" applyAlignment="1">
      <alignment horizontal="center" vertical="center" wrapText="1"/>
    </xf>
    <xf numFmtId="3" fontId="60" fillId="8" borderId="3" xfId="0" applyNumberFormat="1" applyFont="1" applyFill="1" applyBorder="1" applyAlignment="1">
      <alignment horizontal="center" vertical="center" wrapText="1"/>
    </xf>
    <xf numFmtId="3" fontId="60" fillId="8" borderId="4" xfId="0" applyNumberFormat="1" applyFont="1" applyFill="1" applyBorder="1" applyAlignment="1">
      <alignment horizontal="center" vertical="center" wrapText="1"/>
    </xf>
    <xf numFmtId="0" fontId="24" fillId="0" borderId="59" xfId="0" applyFont="1" applyFill="1" applyBorder="1" applyAlignment="1">
      <alignment horizontal="center" vertical="center"/>
    </xf>
    <xf numFmtId="0" fontId="24" fillId="0" borderId="60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3" fontId="24" fillId="2" borderId="3" xfId="0" applyNumberFormat="1" applyFont="1" applyFill="1" applyBorder="1" applyAlignment="1">
      <alignment horizontal="center" vertical="center"/>
    </xf>
    <xf numFmtId="3" fontId="13" fillId="2" borderId="5" xfId="0" applyNumberFormat="1" applyFont="1" applyFill="1" applyBorder="1" applyAlignment="1">
      <alignment horizontal="center" vertical="center"/>
    </xf>
    <xf numFmtId="3" fontId="13" fillId="2" borderId="13" xfId="0" applyNumberFormat="1" applyFont="1" applyFill="1" applyBorder="1" applyAlignment="1">
      <alignment horizontal="center" vertical="center"/>
    </xf>
    <xf numFmtId="3" fontId="24" fillId="2" borderId="4" xfId="0" applyNumberFormat="1" applyFont="1" applyFill="1" applyBorder="1" applyAlignment="1">
      <alignment horizontal="center" vertical="center"/>
    </xf>
    <xf numFmtId="3" fontId="13" fillId="0" borderId="40" xfId="0" applyNumberFormat="1" applyFont="1" applyFill="1" applyBorder="1" applyAlignment="1">
      <alignment horizontal="center" vertical="center"/>
    </xf>
    <xf numFmtId="3" fontId="13" fillId="0" borderId="33" xfId="0" applyNumberFormat="1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52" xfId="0" applyFont="1" applyFill="1" applyBorder="1" applyAlignment="1">
      <alignment horizontal="center" vertical="center"/>
    </xf>
    <xf numFmtId="3" fontId="13" fillId="3" borderId="5" xfId="0" applyNumberFormat="1" applyFont="1" applyFill="1" applyBorder="1" applyAlignment="1">
      <alignment horizontal="center" vertical="center"/>
    </xf>
    <xf numFmtId="3" fontId="13" fillId="3" borderId="13" xfId="0" applyNumberFormat="1" applyFont="1" applyFill="1" applyBorder="1" applyAlignment="1">
      <alignment horizontal="center" vertical="center"/>
    </xf>
    <xf numFmtId="3" fontId="13" fillId="3" borderId="38" xfId="0" applyNumberFormat="1" applyFont="1" applyFill="1" applyBorder="1" applyAlignment="1">
      <alignment horizontal="center" vertical="center"/>
    </xf>
    <xf numFmtId="3" fontId="13" fillId="3" borderId="66" xfId="0" applyNumberFormat="1" applyFont="1" applyFill="1" applyBorder="1" applyAlignment="1">
      <alignment horizontal="center" vertical="center"/>
    </xf>
    <xf numFmtId="3" fontId="13" fillId="2" borderId="5" xfId="0" applyNumberFormat="1" applyFont="1" applyFill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horizontal="center" vertical="center"/>
    </xf>
    <xf numFmtId="3" fontId="24" fillId="2" borderId="2" xfId="0" applyNumberFormat="1" applyFont="1" applyFill="1" applyBorder="1" applyAlignment="1">
      <alignment horizontal="center" vertical="center"/>
    </xf>
    <xf numFmtId="0" fontId="8" fillId="2" borderId="51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21" fillId="2" borderId="29" xfId="0" applyFont="1" applyFill="1" applyBorder="1" applyAlignment="1">
      <alignment horizontal="center" vertical="center"/>
    </xf>
    <xf numFmtId="0" fontId="8" fillId="2" borderId="52" xfId="0" applyFont="1" applyFill="1" applyBorder="1" applyAlignment="1">
      <alignment horizontal="center" vertical="center"/>
    </xf>
    <xf numFmtId="3" fontId="24" fillId="3" borderId="6" xfId="0" applyNumberFormat="1" applyFont="1" applyFill="1" applyBorder="1" applyAlignment="1">
      <alignment horizontal="center" vertical="center"/>
    </xf>
    <xf numFmtId="3" fontId="24" fillId="3" borderId="3" xfId="0" applyNumberFormat="1" applyFont="1" applyFill="1" applyBorder="1" applyAlignment="1">
      <alignment horizontal="center" vertical="center"/>
    </xf>
    <xf numFmtId="3" fontId="24" fillId="2" borderId="5" xfId="0" applyNumberFormat="1" applyFont="1" applyFill="1" applyBorder="1" applyAlignment="1">
      <alignment horizontal="center" vertical="center"/>
    </xf>
    <xf numFmtId="37" fontId="13" fillId="3" borderId="8" xfId="0" applyNumberFormat="1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37" fontId="13" fillId="2" borderId="8" xfId="0" applyNumberFormat="1" applyFont="1" applyFill="1" applyBorder="1" applyAlignment="1">
      <alignment horizontal="center" vertical="center" wrapText="1"/>
    </xf>
    <xf numFmtId="0" fontId="13" fillId="2" borderId="27" xfId="0" applyFont="1" applyFill="1" applyBorder="1" applyAlignment="1">
      <alignment horizontal="center" vertical="center" wrapText="1"/>
    </xf>
    <xf numFmtId="37" fontId="13" fillId="3" borderId="45" xfId="0" applyNumberFormat="1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center" vertical="center"/>
    </xf>
    <xf numFmtId="3" fontId="13" fillId="0" borderId="44" xfId="0" applyNumberFormat="1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16" fillId="0" borderId="40" xfId="0" applyFont="1" applyFill="1" applyBorder="1" applyAlignment="1">
      <alignment horizontal="center" vertical="center"/>
    </xf>
    <xf numFmtId="0" fontId="16" fillId="0" borderId="6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24" fillId="3" borderId="5" xfId="0" applyFont="1" applyFill="1" applyBorder="1" applyAlignment="1">
      <alignment horizontal="center" vertical="center"/>
    </xf>
    <xf numFmtId="0" fontId="24" fillId="3" borderId="38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3" fontId="24" fillId="3" borderId="38" xfId="0" applyNumberFormat="1" applyFont="1" applyFill="1" applyBorder="1" applyAlignment="1">
      <alignment horizontal="center" vertical="center"/>
    </xf>
    <xf numFmtId="0" fontId="24" fillId="2" borderId="59" xfId="0" applyFont="1" applyFill="1" applyBorder="1" applyAlignment="1">
      <alignment horizontal="center" vertical="center"/>
    </xf>
    <xf numFmtId="0" fontId="24" fillId="2" borderId="61" xfId="0" applyFont="1" applyFill="1" applyBorder="1" applyAlignment="1">
      <alignment horizontal="center" vertical="center"/>
    </xf>
    <xf numFmtId="0" fontId="24" fillId="2" borderId="60" xfId="0" applyFont="1" applyFill="1" applyBorder="1" applyAlignment="1">
      <alignment horizontal="center" vertical="center"/>
    </xf>
    <xf numFmtId="3" fontId="24" fillId="3" borderId="5" xfId="0" applyNumberFormat="1" applyFont="1" applyFill="1" applyBorder="1" applyAlignment="1">
      <alignment horizontal="center" vertical="center"/>
    </xf>
    <xf numFmtId="3" fontId="24" fillId="3" borderId="1" xfId="0" applyNumberFormat="1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9" xfId="0" applyFont="1" applyFill="1" applyBorder="1" applyAlignment="1">
      <alignment horizontal="center" vertical="center"/>
    </xf>
    <xf numFmtId="0" fontId="24" fillId="3" borderId="67" xfId="0" applyFont="1" applyFill="1" applyBorder="1" applyAlignment="1">
      <alignment horizontal="center" vertical="center"/>
    </xf>
    <xf numFmtId="37" fontId="13" fillId="3" borderId="44" xfId="0" applyNumberFormat="1" applyFont="1" applyFill="1" applyBorder="1" applyAlignment="1">
      <alignment horizontal="center" vertical="center"/>
    </xf>
    <xf numFmtId="0" fontId="13" fillId="3" borderId="43" xfId="0" applyFont="1" applyFill="1" applyBorder="1" applyAlignment="1">
      <alignment horizontal="center" vertical="center"/>
    </xf>
    <xf numFmtId="37" fontId="13" fillId="2" borderId="44" xfId="0" applyNumberFormat="1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6" fillId="2" borderId="44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27" xfId="0" applyFont="1" applyFill="1" applyBorder="1" applyAlignment="1">
      <alignment horizontal="center" vertical="center"/>
    </xf>
    <xf numFmtId="0" fontId="16" fillId="3" borderId="44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6" fillId="3" borderId="13" xfId="0" applyFont="1" applyFill="1" applyBorder="1" applyAlignment="1">
      <alignment horizontal="center" vertical="center"/>
    </xf>
    <xf numFmtId="0" fontId="16" fillId="3" borderId="43" xfId="0" applyFont="1" applyFill="1" applyBorder="1" applyAlignment="1">
      <alignment horizontal="center" vertical="center"/>
    </xf>
    <xf numFmtId="0" fontId="16" fillId="3" borderId="38" xfId="0" applyFont="1" applyFill="1" applyBorder="1" applyAlignment="1">
      <alignment horizontal="center" vertical="center"/>
    </xf>
    <xf numFmtId="0" fontId="16" fillId="3" borderId="66" xfId="0" applyFont="1" applyFill="1" applyBorder="1" applyAlignment="1">
      <alignment horizontal="center" vertical="center"/>
    </xf>
    <xf numFmtId="3" fontId="13" fillId="3" borderId="3" xfId="0" applyNumberFormat="1" applyFont="1" applyFill="1" applyBorder="1" applyAlignment="1">
      <alignment horizontal="center" vertical="center"/>
    </xf>
    <xf numFmtId="3" fontId="13" fillId="3" borderId="4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3" borderId="68" xfId="0" applyFont="1" applyFill="1" applyBorder="1" applyAlignment="1">
      <alignment horizontal="center" vertical="center"/>
    </xf>
    <xf numFmtId="0" fontId="24" fillId="3" borderId="60" xfId="0" applyFont="1" applyFill="1" applyBorder="1" applyAlignment="1">
      <alignment horizontal="center" vertical="center"/>
    </xf>
    <xf numFmtId="0" fontId="16" fillId="3" borderId="4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/>
    </xf>
    <xf numFmtId="0" fontId="16" fillId="3" borderId="27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24" fillId="3" borderId="6" xfId="0" applyFont="1" applyFill="1" applyBorder="1" applyAlignment="1">
      <alignment horizontal="center" vertical="center"/>
    </xf>
    <xf numFmtId="0" fontId="24" fillId="3" borderId="3" xfId="0" applyFont="1" applyFill="1" applyBorder="1" applyAlignment="1">
      <alignment horizontal="center" vertical="center"/>
    </xf>
    <xf numFmtId="3" fontId="13" fillId="3" borderId="1" xfId="0" applyNumberFormat="1" applyFont="1" applyFill="1" applyBorder="1" applyAlignment="1">
      <alignment horizontal="center" vertical="center"/>
    </xf>
    <xf numFmtId="3" fontId="13" fillId="3" borderId="2" xfId="0" applyNumberFormat="1" applyFont="1" applyFill="1" applyBorder="1" applyAlignment="1">
      <alignment horizontal="center" vertical="center"/>
    </xf>
    <xf numFmtId="3" fontId="13" fillId="2" borderId="1" xfId="0" applyNumberFormat="1" applyFont="1" applyFill="1" applyBorder="1" applyAlignment="1">
      <alignment horizontal="center" vertical="center" wrapText="1"/>
    </xf>
    <xf numFmtId="3" fontId="13" fillId="2" borderId="2" xfId="0" applyNumberFormat="1" applyFont="1" applyFill="1" applyBorder="1" applyAlignment="1">
      <alignment horizontal="center" vertical="center" wrapText="1"/>
    </xf>
    <xf numFmtId="3" fontId="13" fillId="3" borderId="6" xfId="0" applyNumberFormat="1" applyFont="1" applyFill="1" applyBorder="1" applyAlignment="1">
      <alignment horizontal="center" vertical="center"/>
    </xf>
    <xf numFmtId="3" fontId="13" fillId="3" borderId="18" xfId="0" applyNumberFormat="1" applyFont="1" applyFill="1" applyBorder="1" applyAlignment="1">
      <alignment horizontal="center" vertical="center"/>
    </xf>
    <xf numFmtId="0" fontId="32" fillId="8" borderId="19" xfId="9" applyFont="1" applyFill="1" applyBorder="1" applyAlignment="1">
      <alignment horizontal="center" vertical="center"/>
    </xf>
    <xf numFmtId="0" fontId="32" fillId="8" borderId="15" xfId="9" applyFont="1" applyFill="1" applyBorder="1" applyAlignment="1">
      <alignment horizontal="center" vertical="center"/>
    </xf>
    <xf numFmtId="0" fontId="32" fillId="8" borderId="16" xfId="9" applyFont="1" applyFill="1" applyBorder="1" applyAlignment="1">
      <alignment horizontal="center" vertical="center"/>
    </xf>
    <xf numFmtId="0" fontId="41" fillId="0" borderId="51" xfId="7" applyFont="1" applyBorder="1" applyAlignment="1">
      <alignment horizontal="center" vertical="center"/>
    </xf>
    <xf numFmtId="0" fontId="41" fillId="0" borderId="29" xfId="7" applyFont="1" applyBorder="1" applyAlignment="1">
      <alignment horizontal="center" vertical="center"/>
    </xf>
    <xf numFmtId="0" fontId="41" fillId="0" borderId="41" xfId="7" applyFont="1" applyBorder="1" applyAlignment="1">
      <alignment horizontal="center" vertical="center"/>
    </xf>
    <xf numFmtId="0" fontId="41" fillId="0" borderId="34" xfId="7" applyFont="1" applyBorder="1" applyAlignment="1">
      <alignment horizontal="center" vertical="center"/>
    </xf>
    <xf numFmtId="0" fontId="49" fillId="5" borderId="49" xfId="9" applyFont="1" applyFill="1" applyBorder="1" applyAlignment="1">
      <alignment horizontal="center" vertical="center" wrapText="1" readingOrder="2"/>
    </xf>
    <xf numFmtId="0" fontId="49" fillId="5" borderId="46" xfId="9" applyFont="1" applyFill="1" applyBorder="1" applyAlignment="1">
      <alignment horizontal="center" vertical="center" wrapText="1" readingOrder="2"/>
    </xf>
    <xf numFmtId="1" fontId="55" fillId="0" borderId="49" xfId="9" applyNumberFormat="1" applyFont="1" applyBorder="1" applyAlignment="1">
      <alignment horizontal="center" vertical="center" wrapText="1" readingOrder="2"/>
    </xf>
    <xf numFmtId="1" fontId="55" fillId="0" borderId="46" xfId="9" applyNumberFormat="1" applyFont="1" applyBorder="1" applyAlignment="1">
      <alignment horizontal="center" vertical="center" wrapText="1" readingOrder="2"/>
    </xf>
    <xf numFmtId="0" fontId="55" fillId="0" borderId="49" xfId="9" applyFont="1" applyBorder="1" applyAlignment="1">
      <alignment horizontal="center" vertical="center" wrapText="1"/>
    </xf>
    <xf numFmtId="0" fontId="55" fillId="0" borderId="46" xfId="9" applyFont="1" applyBorder="1" applyAlignment="1">
      <alignment horizontal="center" vertical="center" wrapText="1"/>
    </xf>
    <xf numFmtId="0" fontId="55" fillId="0" borderId="49" xfId="9" applyFont="1" applyBorder="1" applyAlignment="1">
      <alignment horizontal="right" vertical="center" wrapText="1"/>
    </xf>
    <xf numFmtId="0" fontId="55" fillId="0" borderId="46" xfId="9" applyFont="1" applyBorder="1" applyAlignment="1">
      <alignment horizontal="right" vertical="center" wrapText="1"/>
    </xf>
    <xf numFmtId="3" fontId="55" fillId="0" borderId="49" xfId="9" applyNumberFormat="1" applyFont="1" applyBorder="1" applyAlignment="1">
      <alignment horizontal="center" vertical="center" wrapText="1" readingOrder="2"/>
    </xf>
    <xf numFmtId="3" fontId="55" fillId="0" borderId="46" xfId="9" applyNumberFormat="1" applyFont="1" applyBorder="1" applyAlignment="1">
      <alignment horizontal="center" vertical="center" wrapText="1" readingOrder="2"/>
    </xf>
    <xf numFmtId="2" fontId="55" fillId="0" borderId="49" xfId="9" applyNumberFormat="1" applyFont="1" applyBorder="1" applyAlignment="1">
      <alignment horizontal="center" vertical="center" wrapText="1" readingOrder="2"/>
    </xf>
    <xf numFmtId="2" fontId="55" fillId="0" borderId="46" xfId="9" applyNumberFormat="1" applyFont="1" applyBorder="1" applyAlignment="1">
      <alignment horizontal="center" vertical="center" wrapText="1" readingOrder="2"/>
    </xf>
    <xf numFmtId="0" fontId="33" fillId="0" borderId="36" xfId="9" applyFont="1" applyBorder="1" applyAlignment="1">
      <alignment horizontal="center" vertical="center" wrapText="1"/>
    </xf>
    <xf numFmtId="0" fontId="33" fillId="0" borderId="11" xfId="9" applyFont="1" applyBorder="1" applyAlignment="1">
      <alignment horizontal="center" vertical="center" wrapText="1"/>
    </xf>
    <xf numFmtId="0" fontId="33" fillId="0" borderId="17" xfId="9" applyFont="1" applyBorder="1" applyAlignment="1">
      <alignment horizontal="center" vertical="center" wrapText="1"/>
    </xf>
    <xf numFmtId="0" fontId="49" fillId="5" borderId="19" xfId="9" applyFont="1" applyFill="1" applyBorder="1" applyAlignment="1">
      <alignment horizontal="center" vertical="center" wrapText="1" readingOrder="2"/>
    </xf>
    <xf numFmtId="0" fontId="49" fillId="5" borderId="15" xfId="9" applyFont="1" applyFill="1" applyBorder="1" applyAlignment="1">
      <alignment horizontal="center" vertical="center" wrapText="1" readingOrder="2"/>
    </xf>
    <xf numFmtId="0" fontId="49" fillId="5" borderId="16" xfId="9" applyFont="1" applyFill="1" applyBorder="1" applyAlignment="1">
      <alignment horizontal="center" vertical="center" wrapText="1" readingOrder="2"/>
    </xf>
    <xf numFmtId="0" fontId="50" fillId="5" borderId="49" xfId="9" applyFont="1" applyFill="1" applyBorder="1" applyAlignment="1">
      <alignment horizontal="center" vertical="center" wrapText="1" readingOrder="2"/>
    </xf>
    <xf numFmtId="0" fontId="50" fillId="5" borderId="46" xfId="9" applyFont="1" applyFill="1" applyBorder="1" applyAlignment="1">
      <alignment horizontal="center" vertical="center" wrapText="1" readingOrder="2"/>
    </xf>
    <xf numFmtId="0" fontId="46" fillId="2" borderId="5" xfId="4" applyFont="1" applyFill="1" applyBorder="1" applyAlignment="1">
      <alignment horizontal="center" vertical="top" wrapText="1"/>
    </xf>
    <xf numFmtId="0" fontId="46" fillId="2" borderId="1" xfId="4" applyFont="1" applyFill="1" applyBorder="1" applyAlignment="1">
      <alignment horizontal="center" vertical="top" wrapText="1"/>
    </xf>
    <xf numFmtId="0" fontId="28" fillId="2" borderId="5" xfId="4" applyFont="1" applyFill="1" applyBorder="1" applyAlignment="1">
      <alignment horizontal="center" vertical="center" wrapText="1"/>
    </xf>
    <xf numFmtId="0" fontId="28" fillId="2" borderId="1" xfId="4" applyFont="1" applyFill="1" applyBorder="1" applyAlignment="1">
      <alignment horizontal="center" vertical="center" wrapText="1"/>
    </xf>
    <xf numFmtId="0" fontId="32" fillId="3" borderId="19" xfId="4" applyFont="1" applyFill="1" applyBorder="1" applyAlignment="1">
      <alignment horizontal="right" vertical="center"/>
    </xf>
    <xf numFmtId="0" fontId="32" fillId="3" borderId="15" xfId="4" applyFont="1" applyFill="1" applyBorder="1" applyAlignment="1">
      <alignment horizontal="right" vertical="center"/>
    </xf>
    <xf numFmtId="0" fontId="32" fillId="3" borderId="16" xfId="4" applyFont="1" applyFill="1" applyBorder="1" applyAlignment="1">
      <alignment horizontal="right" vertical="center"/>
    </xf>
    <xf numFmtId="0" fontId="33" fillId="2" borderId="20" xfId="4" applyFont="1" applyFill="1" applyBorder="1" applyAlignment="1">
      <alignment horizontal="center" vertical="center" wrapText="1"/>
    </xf>
    <xf numFmtId="0" fontId="33" fillId="2" borderId="52" xfId="4" applyFont="1" applyFill="1" applyBorder="1" applyAlignment="1">
      <alignment horizontal="center" vertical="center" wrapText="1"/>
    </xf>
    <xf numFmtId="0" fontId="33" fillId="2" borderId="28" xfId="4" applyFont="1" applyFill="1" applyBorder="1" applyAlignment="1">
      <alignment horizontal="center" vertical="center" wrapText="1"/>
    </xf>
    <xf numFmtId="0" fontId="33" fillId="2" borderId="48" xfId="4" applyFont="1" applyFill="1" applyBorder="1" applyAlignment="1">
      <alignment horizontal="center" vertical="center" wrapText="1"/>
    </xf>
    <xf numFmtId="3" fontId="39" fillId="2" borderId="26" xfId="4" applyNumberFormat="1" applyFont="1" applyFill="1" applyBorder="1" applyAlignment="1">
      <alignment horizontal="center" vertical="center"/>
    </xf>
    <xf numFmtId="3" fontId="39" fillId="2" borderId="47" xfId="4" applyNumberFormat="1" applyFont="1" applyFill="1" applyBorder="1" applyAlignment="1">
      <alignment horizontal="center" vertical="center"/>
    </xf>
    <xf numFmtId="0" fontId="40" fillId="0" borderId="51" xfId="4" applyFont="1" applyBorder="1" applyAlignment="1">
      <alignment horizontal="center" vertical="center" wrapText="1"/>
    </xf>
    <xf numFmtId="0" fontId="40" fillId="0" borderId="29" xfId="4" applyFont="1" applyBorder="1" applyAlignment="1">
      <alignment horizontal="center" vertical="center" wrapText="1"/>
    </xf>
    <xf numFmtId="0" fontId="40" fillId="0" borderId="52" xfId="4" applyFont="1" applyBorder="1" applyAlignment="1">
      <alignment horizontal="center" vertical="center" wrapText="1"/>
    </xf>
    <xf numFmtId="0" fontId="40" fillId="0" borderId="41" xfId="4" applyFont="1" applyBorder="1" applyAlignment="1">
      <alignment horizontal="center" vertical="center" wrapText="1"/>
    </xf>
    <xf numFmtId="0" fontId="40" fillId="0" borderId="34" xfId="4" applyFont="1" applyBorder="1" applyAlignment="1">
      <alignment horizontal="center" vertical="center" wrapText="1"/>
    </xf>
    <xf numFmtId="0" fontId="40" fillId="0" borderId="55" xfId="4" applyFont="1" applyBorder="1" applyAlignment="1">
      <alignment horizontal="center" vertical="center" wrapText="1"/>
    </xf>
    <xf numFmtId="0" fontId="38" fillId="0" borderId="0" xfId="4" applyFont="1" applyAlignment="1">
      <alignment horizontal="right" vertical="center" readingOrder="2"/>
    </xf>
    <xf numFmtId="0" fontId="28" fillId="3" borderId="9" xfId="4" applyFont="1" applyFill="1" applyBorder="1" applyAlignment="1" applyProtection="1">
      <alignment horizontal="center" vertical="center" shrinkToFit="1"/>
      <protection hidden="1"/>
    </xf>
    <xf numFmtId="0" fontId="28" fillId="3" borderId="5" xfId="4" applyFont="1" applyFill="1" applyBorder="1" applyAlignment="1" applyProtection="1">
      <alignment horizontal="center" vertical="center" shrinkToFit="1"/>
      <protection hidden="1"/>
    </xf>
    <xf numFmtId="0" fontId="28" fillId="2" borderId="7" xfId="4" applyFont="1" applyFill="1" applyBorder="1" applyAlignment="1" applyProtection="1">
      <alignment horizontal="center" vertical="center" shrinkToFit="1"/>
      <protection hidden="1"/>
    </xf>
    <xf numFmtId="0" fontId="28" fillId="2" borderId="1" xfId="4" applyFont="1" applyFill="1" applyBorder="1" applyAlignment="1" applyProtection="1">
      <alignment horizontal="center" vertical="center" shrinkToFit="1"/>
      <protection hidden="1"/>
    </xf>
    <xf numFmtId="0" fontId="30" fillId="2" borderId="10" xfId="4" applyFont="1" applyFill="1" applyBorder="1" applyAlignment="1" applyProtection="1">
      <alignment horizontal="center" vertical="center" wrapText="1"/>
      <protection locked="0"/>
    </xf>
    <xf numFmtId="0" fontId="30" fillId="2" borderId="3" xfId="4" applyFont="1" applyFill="1" applyBorder="1" applyAlignment="1" applyProtection="1">
      <alignment horizontal="center" vertical="center" wrapText="1"/>
      <protection locked="0"/>
    </xf>
    <xf numFmtId="0" fontId="30" fillId="2" borderId="7" xfId="4" applyFont="1" applyFill="1" applyBorder="1" applyAlignment="1" applyProtection="1">
      <alignment horizontal="center" vertical="center" wrapText="1" shrinkToFit="1"/>
      <protection hidden="1"/>
    </xf>
    <xf numFmtId="0" fontId="30" fillId="2" borderId="1" xfId="4" applyFont="1" applyFill="1" applyBorder="1" applyAlignment="1" applyProtection="1">
      <alignment horizontal="center" vertical="center" wrapText="1" shrinkToFit="1"/>
      <protection hidden="1"/>
    </xf>
    <xf numFmtId="3" fontId="42" fillId="2" borderId="10" xfId="4" applyNumberFormat="1" applyFont="1" applyFill="1" applyBorder="1" applyAlignment="1" applyProtection="1">
      <alignment horizontal="center" vertical="center" shrinkToFit="1"/>
      <protection hidden="1"/>
    </xf>
    <xf numFmtId="0" fontId="42" fillId="2" borderId="3" xfId="4" applyFont="1" applyFill="1" applyBorder="1" applyAlignment="1" applyProtection="1">
      <alignment horizontal="center" vertical="center" shrinkToFit="1"/>
      <protection hidden="1"/>
    </xf>
    <xf numFmtId="0" fontId="28" fillId="2" borderId="9" xfId="4" applyFont="1" applyFill="1" applyBorder="1" applyAlignment="1">
      <alignment horizontal="center" vertical="center" wrapText="1"/>
    </xf>
    <xf numFmtId="0" fontId="28" fillId="2" borderId="7" xfId="4" applyFont="1" applyFill="1" applyBorder="1" applyAlignment="1">
      <alignment horizontal="center" vertical="center" wrapText="1"/>
    </xf>
    <xf numFmtId="0" fontId="33" fillId="2" borderId="5" xfId="4" applyFont="1" applyFill="1" applyBorder="1" applyAlignment="1" applyProtection="1">
      <alignment horizontal="center" vertical="center" wrapText="1" shrinkToFit="1"/>
      <protection hidden="1"/>
    </xf>
    <xf numFmtId="0" fontId="33" fillId="2" borderId="1" xfId="4" applyFont="1" applyFill="1" applyBorder="1" applyAlignment="1" applyProtection="1">
      <alignment horizontal="center" vertical="center" wrapText="1" shrinkToFit="1"/>
      <protection hidden="1"/>
    </xf>
    <xf numFmtId="0" fontId="28" fillId="2" borderId="5" xfId="4" applyFont="1" applyFill="1" applyBorder="1" applyAlignment="1">
      <alignment horizontal="center" vertical="top" wrapText="1"/>
    </xf>
    <xf numFmtId="0" fontId="28" fillId="2" borderId="1" xfId="4" applyFont="1" applyFill="1" applyBorder="1" applyAlignment="1">
      <alignment horizontal="center" vertical="top" wrapText="1"/>
    </xf>
    <xf numFmtId="0" fontId="16" fillId="2" borderId="7" xfId="0" applyFont="1" applyFill="1" applyBorder="1" applyAlignment="1">
      <alignment horizontal="center" vertical="center" wrapText="1" readingOrder="2"/>
    </xf>
    <xf numFmtId="0" fontId="16" fillId="2" borderId="1" xfId="0" applyFont="1" applyFill="1" applyBorder="1" applyAlignment="1">
      <alignment horizontal="center" vertical="center" wrapText="1" readingOrder="2"/>
    </xf>
    <xf numFmtId="0" fontId="16" fillId="2" borderId="2" xfId="0" applyFont="1" applyFill="1" applyBorder="1" applyAlignment="1">
      <alignment horizontal="center" vertical="center" wrapText="1" readingOrder="2"/>
    </xf>
    <xf numFmtId="0" fontId="16" fillId="2" borderId="2" xfId="0" applyFont="1" applyFill="1" applyBorder="1" applyAlignment="1">
      <alignment horizontal="center" vertical="center"/>
    </xf>
    <xf numFmtId="0" fontId="16" fillId="0" borderId="49" xfId="0" applyFont="1" applyFill="1" applyBorder="1" applyAlignment="1">
      <alignment horizontal="center" vertical="center" textRotation="90"/>
    </xf>
    <xf numFmtId="0" fontId="16" fillId="0" borderId="50" xfId="0" applyFont="1" applyFill="1" applyBorder="1" applyAlignment="1">
      <alignment horizontal="center" vertical="center" textRotation="90"/>
    </xf>
    <xf numFmtId="0" fontId="16" fillId="0" borderId="53" xfId="0" applyFont="1" applyFill="1" applyBorder="1" applyAlignment="1">
      <alignment horizontal="center" vertical="center" textRotation="90"/>
    </xf>
    <xf numFmtId="0" fontId="16" fillId="0" borderId="41" xfId="0" applyFont="1" applyFill="1" applyBorder="1" applyAlignment="1">
      <alignment horizontal="center" vertical="center" textRotation="90"/>
    </xf>
    <xf numFmtId="0" fontId="16" fillId="2" borderId="10" xfId="0" applyFont="1" applyFill="1" applyBorder="1" applyAlignment="1">
      <alignment horizontal="center" vertical="center" wrapText="1" readingOrder="2"/>
    </xf>
    <xf numFmtId="0" fontId="16" fillId="2" borderId="3" xfId="0" applyFont="1" applyFill="1" applyBorder="1" applyAlignment="1">
      <alignment horizontal="center" vertical="center" wrapText="1" readingOrder="2"/>
    </xf>
    <xf numFmtId="0" fontId="16" fillId="2" borderId="4" xfId="0" applyFont="1" applyFill="1" applyBorder="1" applyAlignment="1">
      <alignment horizontal="center" vertical="center" wrapText="1" readingOrder="2"/>
    </xf>
    <xf numFmtId="0" fontId="16" fillId="2" borderId="4" xfId="0" applyFont="1" applyFill="1" applyBorder="1" applyAlignment="1">
      <alignment horizontal="center" vertical="center"/>
    </xf>
    <xf numFmtId="0" fontId="13" fillId="0" borderId="39" xfId="0" applyFont="1" applyFill="1" applyBorder="1" applyAlignment="1" applyProtection="1">
      <alignment horizontal="center" vertical="center" readingOrder="2"/>
      <protection locked="0"/>
    </xf>
    <xf numFmtId="0" fontId="13" fillId="0" borderId="42" xfId="0" applyFont="1" applyFill="1" applyBorder="1" applyAlignment="1" applyProtection="1">
      <alignment horizontal="center" vertical="center" readingOrder="2"/>
      <protection locked="0"/>
    </xf>
    <xf numFmtId="0" fontId="13" fillId="3" borderId="14" xfId="0" applyFont="1" applyFill="1" applyBorder="1" applyAlignment="1" applyProtection="1">
      <alignment horizontal="center" vertical="center" readingOrder="2"/>
      <protection locked="0"/>
    </xf>
    <xf numFmtId="0" fontId="13" fillId="3" borderId="16" xfId="0" applyFont="1" applyFill="1" applyBorder="1" applyAlignment="1" applyProtection="1">
      <alignment horizontal="center" vertical="center" readingOrder="2"/>
      <protection locked="0"/>
    </xf>
    <xf numFmtId="0" fontId="14" fillId="0" borderId="6" xfId="0" applyFont="1" applyFill="1" applyBorder="1" applyAlignment="1">
      <alignment horizontal="center" vertical="center"/>
    </xf>
    <xf numFmtId="0" fontId="14" fillId="0" borderId="38" xfId="0" applyFont="1" applyFill="1" applyBorder="1" applyAlignment="1">
      <alignment horizontal="center" vertical="center"/>
    </xf>
    <xf numFmtId="0" fontId="16" fillId="3" borderId="49" xfId="0" applyFont="1" applyFill="1" applyBorder="1" applyAlignment="1">
      <alignment horizontal="center" vertical="center" textRotation="90"/>
    </xf>
    <xf numFmtId="0" fontId="16" fillId="3" borderId="46" xfId="0" applyFont="1" applyFill="1" applyBorder="1" applyAlignment="1">
      <alignment horizontal="center" vertical="center" textRotation="90"/>
    </xf>
    <xf numFmtId="0" fontId="16" fillId="3" borderId="24" xfId="0" applyFont="1" applyFill="1" applyBorder="1" applyAlignment="1" applyProtection="1">
      <alignment horizontal="center" vertical="center" readingOrder="2"/>
      <protection locked="0"/>
    </xf>
    <xf numFmtId="0" fontId="16" fillId="3" borderId="31" xfId="0" applyFont="1" applyFill="1" applyBorder="1" applyAlignment="1" applyProtection="1">
      <alignment horizontal="center" vertical="center" readingOrder="2"/>
      <protection locked="0"/>
    </xf>
    <xf numFmtId="3" fontId="13" fillId="0" borderId="25" xfId="0" applyNumberFormat="1" applyFont="1" applyFill="1" applyBorder="1" applyAlignment="1" applyProtection="1">
      <alignment horizontal="center" vertical="center" readingOrder="2"/>
      <protection locked="0"/>
    </xf>
    <xf numFmtId="3" fontId="13" fillId="0" borderId="32" xfId="0" applyNumberFormat="1" applyFont="1" applyFill="1" applyBorder="1" applyAlignment="1" applyProtection="1">
      <alignment horizontal="center" vertical="center" readingOrder="2"/>
      <protection locked="0"/>
    </xf>
    <xf numFmtId="3" fontId="13" fillId="0" borderId="26" xfId="0" applyNumberFormat="1" applyFont="1" applyFill="1" applyBorder="1" applyAlignment="1" applyProtection="1">
      <alignment horizontal="center" vertical="center" readingOrder="2"/>
      <protection locked="0"/>
    </xf>
    <xf numFmtId="3" fontId="13" fillId="0" borderId="47" xfId="0" applyNumberFormat="1" applyFont="1" applyFill="1" applyBorder="1" applyAlignment="1" applyProtection="1">
      <alignment horizontal="center" vertical="center" readingOrder="2"/>
      <protection locked="0"/>
    </xf>
    <xf numFmtId="0" fontId="13" fillId="0" borderId="28" xfId="0" applyFont="1" applyFill="1" applyBorder="1" applyAlignment="1" applyProtection="1">
      <alignment horizontal="center" vertical="center" readingOrder="2"/>
      <protection locked="0"/>
    </xf>
    <xf numFmtId="0" fontId="13" fillId="0" borderId="48" xfId="0" applyFont="1" applyFill="1" applyBorder="1" applyAlignment="1" applyProtection="1">
      <alignment horizontal="center" vertical="center" readingOrder="2"/>
      <protection locked="0"/>
    </xf>
    <xf numFmtId="0" fontId="16" fillId="2" borderId="13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 readingOrder="2"/>
    </xf>
    <xf numFmtId="0" fontId="14" fillId="2" borderId="2" xfId="0" applyFont="1" applyFill="1" applyBorder="1" applyAlignment="1">
      <alignment horizontal="center" vertical="center" wrapText="1" readingOrder="2"/>
    </xf>
    <xf numFmtId="0" fontId="14" fillId="2" borderId="3" xfId="0" applyFont="1" applyFill="1" applyBorder="1" applyAlignment="1">
      <alignment horizontal="center" vertical="center" wrapText="1" readingOrder="2"/>
    </xf>
    <xf numFmtId="0" fontId="14" fillId="2" borderId="4" xfId="0" applyFont="1" applyFill="1" applyBorder="1" applyAlignment="1">
      <alignment horizontal="center" vertical="center" wrapText="1" readingOrder="2"/>
    </xf>
    <xf numFmtId="0" fontId="16" fillId="3" borderId="11" xfId="0" applyFont="1" applyFill="1" applyBorder="1" applyAlignment="1">
      <alignment horizontal="center" vertical="center" wrapText="1" readingOrder="2"/>
    </xf>
    <xf numFmtId="0" fontId="14" fillId="3" borderId="11" xfId="0" applyFont="1" applyFill="1" applyBorder="1" applyAlignment="1">
      <alignment horizontal="center" vertical="center" readingOrder="2"/>
    </xf>
    <xf numFmtId="0" fontId="14" fillId="2" borderId="6" xfId="0" applyFont="1" applyFill="1" applyBorder="1" applyAlignment="1">
      <alignment horizontal="center" vertical="center" wrapText="1" readingOrder="2"/>
    </xf>
    <xf numFmtId="0" fontId="14" fillId="2" borderId="18" xfId="0" applyFont="1" applyFill="1" applyBorder="1" applyAlignment="1">
      <alignment horizontal="center" vertical="center" wrapText="1" readingOrder="2"/>
    </xf>
    <xf numFmtId="0" fontId="14" fillId="3" borderId="11" xfId="0" applyFont="1" applyFill="1" applyBorder="1" applyAlignment="1">
      <alignment horizontal="center" vertical="center" wrapText="1" readingOrder="2"/>
    </xf>
    <xf numFmtId="0" fontId="14" fillId="3" borderId="17" xfId="0" applyFont="1" applyFill="1" applyBorder="1" applyAlignment="1">
      <alignment horizontal="center" vertical="center" wrapText="1" readingOrder="2"/>
    </xf>
    <xf numFmtId="0" fontId="16" fillId="3" borderId="21" xfId="0" applyFont="1" applyFill="1" applyBorder="1" applyAlignment="1">
      <alignment horizontal="center" vertical="center" wrapText="1" readingOrder="2"/>
    </xf>
    <xf numFmtId="0" fontId="16" fillId="3" borderId="70" xfId="0" applyFont="1" applyFill="1" applyBorder="1" applyAlignment="1">
      <alignment horizontal="center" vertical="center" wrapText="1" readingOrder="2"/>
    </xf>
    <xf numFmtId="0" fontId="16" fillId="3" borderId="40" xfId="0" applyFont="1" applyFill="1" applyBorder="1" applyAlignment="1">
      <alignment horizontal="center" vertical="center" wrapText="1" readingOrder="2"/>
    </xf>
    <xf numFmtId="0" fontId="16" fillId="3" borderId="69" xfId="0" applyFont="1" applyFill="1" applyBorder="1" applyAlignment="1">
      <alignment horizontal="center" vertical="center" wrapText="1" readingOrder="2"/>
    </xf>
    <xf numFmtId="0" fontId="16" fillId="3" borderId="38" xfId="0" applyFont="1" applyFill="1" applyBorder="1" applyAlignment="1">
      <alignment horizontal="center" vertical="center" wrapText="1" readingOrder="2"/>
    </xf>
    <xf numFmtId="3" fontId="16" fillId="3" borderId="38" xfId="0" applyNumberFormat="1" applyFont="1" applyFill="1" applyBorder="1" applyAlignment="1">
      <alignment horizontal="center" vertical="center" wrapText="1" readingOrder="2"/>
    </xf>
    <xf numFmtId="0" fontId="16" fillId="3" borderId="3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 readingOrder="2"/>
    </xf>
    <xf numFmtId="0" fontId="16" fillId="2" borderId="5" xfId="0" applyFont="1" applyFill="1" applyBorder="1" applyAlignment="1">
      <alignment horizontal="center" vertical="center" wrapText="1" readingOrder="2"/>
    </xf>
    <xf numFmtId="0" fontId="16" fillId="2" borderId="13" xfId="0" applyFont="1" applyFill="1" applyBorder="1" applyAlignment="1">
      <alignment horizontal="center" vertical="center" wrapText="1" readingOrder="2"/>
    </xf>
    <xf numFmtId="0" fontId="16" fillId="3" borderId="20" xfId="0" applyFont="1" applyFill="1" applyBorder="1" applyAlignment="1">
      <alignment horizontal="center" vertical="center" wrapText="1" readingOrder="2"/>
    </xf>
    <xf numFmtId="0" fontId="16" fillId="3" borderId="71" xfId="0" applyFont="1" applyFill="1" applyBorder="1" applyAlignment="1">
      <alignment horizontal="center" vertical="center" wrapText="1" readingOrder="2"/>
    </xf>
    <xf numFmtId="0" fontId="16" fillId="3" borderId="29" xfId="0" applyFont="1" applyFill="1" applyBorder="1" applyAlignment="1">
      <alignment horizontal="center" vertical="center" wrapText="1" readingOrder="2"/>
    </xf>
    <xf numFmtId="0" fontId="16" fillId="3" borderId="0" xfId="0" applyFont="1" applyFill="1" applyBorder="1" applyAlignment="1">
      <alignment horizontal="center" vertical="center" wrapText="1" readingOrder="2"/>
    </xf>
    <xf numFmtId="0" fontId="24" fillId="3" borderId="5" xfId="0" applyFont="1" applyFill="1" applyBorder="1" applyAlignment="1">
      <alignment horizontal="center" vertical="center" wrapText="1"/>
    </xf>
    <xf numFmtId="0" fontId="24" fillId="3" borderId="38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 wrapText="1" readingOrder="2"/>
    </xf>
    <xf numFmtId="0" fontId="14" fillId="2" borderId="30" xfId="0" applyFont="1" applyFill="1" applyBorder="1" applyAlignment="1">
      <alignment horizontal="center" vertical="center" wrapText="1" readingOrder="2"/>
    </xf>
    <xf numFmtId="0" fontId="14" fillId="2" borderId="31" xfId="0" applyFont="1" applyFill="1" applyBorder="1" applyAlignment="1">
      <alignment horizontal="center" vertical="center" wrapText="1" readingOrder="2"/>
    </xf>
    <xf numFmtId="0" fontId="22" fillId="2" borderId="1" xfId="0" applyFont="1" applyFill="1" applyBorder="1" applyAlignment="1">
      <alignment horizontal="center" vertical="center" wrapText="1" readingOrder="2"/>
    </xf>
    <xf numFmtId="0" fontId="14" fillId="2" borderId="24" xfId="0" applyFont="1" applyFill="1" applyBorder="1" applyAlignment="1">
      <alignment horizontal="center" vertical="center" readingOrder="2"/>
    </xf>
    <xf numFmtId="0" fontId="14" fillId="2" borderId="30" xfId="0" applyFont="1" applyFill="1" applyBorder="1" applyAlignment="1">
      <alignment horizontal="center" vertical="center" readingOrder="2"/>
    </xf>
    <xf numFmtId="0" fontId="14" fillId="2" borderId="44" xfId="0" applyFont="1" applyFill="1" applyBorder="1" applyAlignment="1">
      <alignment horizontal="center" vertical="center" readingOrder="2"/>
    </xf>
    <xf numFmtId="0" fontId="14" fillId="2" borderId="1" xfId="0" applyFont="1" applyFill="1" applyBorder="1" applyAlignment="1">
      <alignment horizontal="center" vertical="center" readingOrder="2"/>
    </xf>
    <xf numFmtId="0" fontId="22" fillId="2" borderId="24" xfId="0" applyFont="1" applyFill="1" applyBorder="1" applyAlignment="1">
      <alignment horizontal="center" vertical="center" wrapText="1" readingOrder="2"/>
    </xf>
    <xf numFmtId="0" fontId="22" fillId="2" borderId="30" xfId="0" applyFont="1" applyFill="1" applyBorder="1" applyAlignment="1">
      <alignment horizontal="center" vertical="center" wrapText="1" readingOrder="2"/>
    </xf>
    <xf numFmtId="0" fontId="22" fillId="2" borderId="44" xfId="0" applyFont="1" applyFill="1" applyBorder="1" applyAlignment="1">
      <alignment horizontal="center" vertical="center" wrapText="1" readingOrder="2"/>
    </xf>
    <xf numFmtId="0" fontId="14" fillId="2" borderId="3" xfId="0" applyFont="1" applyFill="1" applyBorder="1" applyAlignment="1">
      <alignment horizontal="center" vertical="center" readingOrder="2"/>
    </xf>
    <xf numFmtId="0" fontId="14" fillId="2" borderId="44" xfId="0" applyFont="1" applyFill="1" applyBorder="1" applyAlignment="1">
      <alignment horizontal="center" vertical="center" wrapText="1" readingOrder="2"/>
    </xf>
    <xf numFmtId="0" fontId="22" fillId="2" borderId="3" xfId="0" applyFont="1" applyFill="1" applyBorder="1" applyAlignment="1">
      <alignment horizontal="center" vertical="center" wrapText="1" readingOrder="2"/>
    </xf>
    <xf numFmtId="0" fontId="14" fillId="2" borderId="6" xfId="0" applyFont="1" applyFill="1" applyBorder="1" applyAlignment="1">
      <alignment horizontal="center" vertical="center" readingOrder="2"/>
    </xf>
    <xf numFmtId="0" fontId="22" fillId="2" borderId="6" xfId="0" applyFont="1" applyFill="1" applyBorder="1" applyAlignment="1">
      <alignment horizontal="center" vertical="center" wrapText="1" readingOrder="2"/>
    </xf>
    <xf numFmtId="0" fontId="16" fillId="3" borderId="24" xfId="0" applyFont="1" applyFill="1" applyBorder="1" applyAlignment="1">
      <alignment horizontal="center" vertical="center" wrapText="1" readingOrder="2"/>
    </xf>
    <xf numFmtId="0" fontId="16" fillId="3" borderId="30" xfId="0" applyFont="1" applyFill="1" applyBorder="1" applyAlignment="1">
      <alignment horizontal="center" vertical="center" wrapText="1" readingOrder="2"/>
    </xf>
    <xf numFmtId="0" fontId="16" fillId="3" borderId="31" xfId="0" applyFont="1" applyFill="1" applyBorder="1" applyAlignment="1">
      <alignment horizontal="center" vertical="center" wrapText="1" readingOrder="2"/>
    </xf>
    <xf numFmtId="0" fontId="16" fillId="3" borderId="39" xfId="0" applyFont="1" applyFill="1" applyBorder="1" applyAlignment="1">
      <alignment horizontal="center" vertical="center"/>
    </xf>
    <xf numFmtId="0" fontId="16" fillId="3" borderId="42" xfId="0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3" fontId="16" fillId="2" borderId="2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 readingOrder="2"/>
    </xf>
    <xf numFmtId="3" fontId="16" fillId="3" borderId="1" xfId="0" applyNumberFormat="1" applyFont="1" applyFill="1" applyBorder="1" applyAlignment="1">
      <alignment horizontal="center" vertical="center" wrapText="1" readingOrder="2"/>
    </xf>
    <xf numFmtId="0" fontId="8" fillId="0" borderId="51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8" fillId="0" borderId="52" xfId="0" applyFont="1" applyFill="1" applyBorder="1" applyAlignment="1">
      <alignment horizontal="center" vertical="center"/>
    </xf>
    <xf numFmtId="3" fontId="13" fillId="3" borderId="14" xfId="0" applyNumberFormat="1" applyFont="1" applyFill="1" applyBorder="1" applyAlignment="1" applyProtection="1">
      <alignment horizontal="center" vertical="center" readingOrder="2"/>
      <protection locked="0"/>
    </xf>
    <xf numFmtId="3" fontId="13" fillId="3" borderId="16" xfId="0" applyNumberFormat="1" applyFont="1" applyFill="1" applyBorder="1" applyAlignment="1" applyProtection="1">
      <alignment horizontal="center" vertical="center" readingOrder="2"/>
      <protection locked="0"/>
    </xf>
    <xf numFmtId="0" fontId="13" fillId="3" borderId="19" xfId="0" applyFont="1" applyFill="1" applyBorder="1" applyAlignment="1" applyProtection="1">
      <alignment horizontal="center" vertical="center" readingOrder="2"/>
      <protection locked="0"/>
    </xf>
    <xf numFmtId="0" fontId="13" fillId="3" borderId="15" xfId="0" applyFont="1" applyFill="1" applyBorder="1" applyAlignment="1" applyProtection="1">
      <alignment horizontal="center" vertical="center" readingOrder="2"/>
      <protection locked="0"/>
    </xf>
    <xf numFmtId="0" fontId="13" fillId="3" borderId="57" xfId="0" applyFont="1" applyFill="1" applyBorder="1" applyAlignment="1" applyProtection="1">
      <alignment horizontal="center" vertical="center" readingOrder="2"/>
      <protection locked="0"/>
    </xf>
    <xf numFmtId="0" fontId="13" fillId="0" borderId="63" xfId="0" applyFont="1" applyFill="1" applyBorder="1" applyAlignment="1" applyProtection="1">
      <alignment horizontal="center" vertical="center" readingOrder="2"/>
      <protection locked="0"/>
    </xf>
    <xf numFmtId="0" fontId="13" fillId="0" borderId="58" xfId="0" applyFont="1" applyFill="1" applyBorder="1" applyAlignment="1" applyProtection="1">
      <alignment horizontal="center" vertical="center" readingOrder="2"/>
      <protection locked="0"/>
    </xf>
    <xf numFmtId="0" fontId="13" fillId="0" borderId="27" xfId="0" applyFont="1" applyFill="1" applyBorder="1" applyAlignment="1" applyProtection="1">
      <alignment horizontal="center" vertical="center" readingOrder="2"/>
      <protection locked="0"/>
    </xf>
    <xf numFmtId="0" fontId="13" fillId="0" borderId="64" xfId="0" applyFont="1" applyFill="1" applyBorder="1" applyAlignment="1" applyProtection="1">
      <alignment horizontal="center" vertical="center" readingOrder="2"/>
      <protection locked="0"/>
    </xf>
    <xf numFmtId="0" fontId="13" fillId="0" borderId="56" xfId="0" applyFont="1" applyFill="1" applyBorder="1" applyAlignment="1" applyProtection="1">
      <alignment horizontal="center" vertical="center" readingOrder="2"/>
      <protection locked="0"/>
    </xf>
    <xf numFmtId="0" fontId="13" fillId="0" borderId="8" xfId="0" applyFont="1" applyFill="1" applyBorder="1" applyAlignment="1" applyProtection="1">
      <alignment horizontal="center" vertical="center" readingOrder="2"/>
      <protection locked="0"/>
    </xf>
    <xf numFmtId="0" fontId="16" fillId="3" borderId="62" xfId="0" applyFont="1" applyFill="1" applyBorder="1" applyAlignment="1" applyProtection="1">
      <alignment horizontal="center" vertical="center" readingOrder="2"/>
      <protection locked="0"/>
    </xf>
    <xf numFmtId="0" fontId="16" fillId="3" borderId="30" xfId="0" applyFont="1" applyFill="1" applyBorder="1" applyAlignment="1" applyProtection="1">
      <alignment horizontal="center" vertical="center" readingOrder="2"/>
      <protection locked="0"/>
    </xf>
    <xf numFmtId="0" fontId="16" fillId="3" borderId="44" xfId="0" applyFont="1" applyFill="1" applyBorder="1" applyAlignment="1" applyProtection="1">
      <alignment horizontal="center" vertical="center" readingOrder="2"/>
      <protection locked="0"/>
    </xf>
    <xf numFmtId="0" fontId="8" fillId="0" borderId="41" xfId="0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 wrapText="1" readingOrder="2"/>
    </xf>
    <xf numFmtId="3" fontId="16" fillId="2" borderId="5" xfId="0" applyNumberFormat="1" applyFont="1" applyFill="1" applyBorder="1" applyAlignment="1">
      <alignment horizontal="center" vertical="center" wrapText="1" readingOrder="2"/>
    </xf>
    <xf numFmtId="0" fontId="39" fillId="2" borderId="2" xfId="4" applyFont="1" applyFill="1" applyBorder="1" applyAlignment="1" applyProtection="1">
      <alignment horizontal="center" vertical="center" wrapText="1" shrinkToFit="1"/>
      <protection hidden="1"/>
    </xf>
    <xf numFmtId="0" fontId="33" fillId="2" borderId="1" xfId="4" applyFont="1" applyFill="1" applyBorder="1" applyAlignment="1">
      <alignment horizontal="center" vertical="top" wrapText="1"/>
    </xf>
    <xf numFmtId="0" fontId="39" fillId="2" borderId="1" xfId="4" applyFont="1" applyFill="1" applyBorder="1" applyAlignment="1" applyProtection="1">
      <alignment horizontal="center" vertical="center" wrapText="1" shrinkToFit="1"/>
      <protection hidden="1"/>
    </xf>
    <xf numFmtId="0" fontId="32" fillId="8" borderId="36" xfId="4" applyFont="1" applyFill="1" applyBorder="1" applyAlignment="1">
      <alignment horizontal="center" vertical="center"/>
    </xf>
    <xf numFmtId="0" fontId="32" fillId="8" borderId="17" xfId="4" applyFont="1" applyFill="1" applyBorder="1" applyAlignment="1">
      <alignment horizontal="center" vertical="center"/>
    </xf>
    <xf numFmtId="3" fontId="58" fillId="0" borderId="9" xfId="4" applyNumberFormat="1" applyFont="1" applyBorder="1" applyAlignment="1">
      <alignment horizontal="center" vertical="center"/>
    </xf>
    <xf numFmtId="0" fontId="58" fillId="0" borderId="13" xfId="4" applyFont="1" applyBorder="1" applyAlignment="1">
      <alignment horizontal="center" vertical="center"/>
    </xf>
    <xf numFmtId="0" fontId="58" fillId="0" borderId="10" xfId="4" applyFont="1" applyBorder="1" applyAlignment="1">
      <alignment horizontal="center" vertical="center"/>
    </xf>
    <xf numFmtId="0" fontId="58" fillId="0" borderId="4" xfId="4" applyFont="1" applyBorder="1" applyAlignment="1">
      <alignment horizontal="center" vertical="center"/>
    </xf>
    <xf numFmtId="0" fontId="34" fillId="0" borderId="19" xfId="4" applyFont="1" applyBorder="1" applyAlignment="1">
      <alignment horizontal="center" vertical="center" wrapText="1"/>
    </xf>
    <xf numFmtId="0" fontId="34" fillId="0" borderId="15" xfId="4" applyFont="1" applyBorder="1" applyAlignment="1">
      <alignment horizontal="center" vertical="center" wrapText="1"/>
    </xf>
    <xf numFmtId="0" fontId="34" fillId="0" borderId="16" xfId="4" applyFont="1" applyBorder="1" applyAlignment="1">
      <alignment horizontal="center" vertical="center" wrapText="1"/>
    </xf>
    <xf numFmtId="0" fontId="28" fillId="2" borderId="9" xfId="4" applyFont="1" applyFill="1" applyBorder="1" applyAlignment="1" applyProtection="1">
      <alignment horizontal="center" vertical="center" shrinkToFit="1"/>
      <protection hidden="1"/>
    </xf>
    <xf numFmtId="0" fontId="28" fillId="2" borderId="5" xfId="4" applyFont="1" applyFill="1" applyBorder="1" applyAlignment="1" applyProtection="1">
      <alignment horizontal="center" vertical="center" shrinkToFit="1"/>
      <protection hidden="1"/>
    </xf>
    <xf numFmtId="0" fontId="28" fillId="3" borderId="36" xfId="4" applyFont="1" applyFill="1" applyBorder="1" applyAlignment="1" applyProtection="1">
      <alignment horizontal="center" vertical="center" shrinkToFit="1"/>
      <protection hidden="1"/>
    </xf>
    <xf numFmtId="0" fontId="28" fillId="3" borderId="11" xfId="4" applyFont="1" applyFill="1" applyBorder="1" applyAlignment="1" applyProtection="1">
      <alignment horizontal="center" vertical="center" shrinkToFit="1"/>
      <protection hidden="1"/>
    </xf>
    <xf numFmtId="3" fontId="40" fillId="2" borderId="10" xfId="4" applyNumberFormat="1" applyFont="1" applyFill="1" applyBorder="1" applyAlignment="1" applyProtection="1">
      <alignment horizontal="center" vertical="center" shrinkToFit="1"/>
      <protection hidden="1"/>
    </xf>
    <xf numFmtId="3" fontId="40" fillId="2" borderId="3" xfId="4" applyNumberFormat="1" applyFont="1" applyFill="1" applyBorder="1" applyAlignment="1" applyProtection="1">
      <alignment horizontal="center" vertical="center" shrinkToFit="1"/>
      <protection hidden="1"/>
    </xf>
    <xf numFmtId="0" fontId="33" fillId="2" borderId="7" xfId="4" applyFont="1" applyFill="1" applyBorder="1" applyAlignment="1">
      <alignment horizontal="center" vertical="center" wrapText="1"/>
    </xf>
    <xf numFmtId="0" fontId="39" fillId="2" borderId="1" xfId="4" applyFont="1" applyFill="1" applyBorder="1" applyAlignment="1">
      <alignment horizontal="center" vertical="top" wrapText="1"/>
    </xf>
    <xf numFmtId="0" fontId="8" fillId="0" borderId="34" xfId="0" applyFont="1" applyFill="1" applyBorder="1" applyAlignment="1">
      <alignment horizontal="right" vertical="center"/>
    </xf>
    <xf numFmtId="0" fontId="8" fillId="0" borderId="55" xfId="0" applyFont="1" applyFill="1" applyBorder="1" applyAlignment="1">
      <alignment horizontal="right" vertical="center"/>
    </xf>
    <xf numFmtId="0" fontId="16" fillId="3" borderId="23" xfId="0" applyFont="1" applyFill="1" applyBorder="1" applyAlignment="1">
      <alignment horizontal="center" vertical="center" wrapText="1" readingOrder="2"/>
    </xf>
    <xf numFmtId="0" fontId="16" fillId="3" borderId="33" xfId="0" applyFont="1" applyFill="1" applyBorder="1" applyAlignment="1">
      <alignment horizontal="center" vertical="center" wrapText="1" readingOrder="2"/>
    </xf>
    <xf numFmtId="0" fontId="16" fillId="3" borderId="22" xfId="0" applyFont="1" applyFill="1" applyBorder="1" applyAlignment="1">
      <alignment horizontal="center" vertical="center" wrapText="1" readingOrder="2"/>
    </xf>
    <xf numFmtId="0" fontId="16" fillId="3" borderId="34" xfId="0" applyFont="1" applyFill="1" applyBorder="1" applyAlignment="1">
      <alignment horizontal="center" vertical="center" wrapText="1" readingOrder="2"/>
    </xf>
    <xf numFmtId="0" fontId="24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26" xfId="0" applyFont="1" applyFill="1" applyBorder="1" applyAlignment="1">
      <alignment horizontal="center" vertical="center"/>
    </xf>
    <xf numFmtId="0" fontId="16" fillId="3" borderId="47" xfId="0" applyFont="1" applyFill="1" applyBorder="1" applyAlignment="1">
      <alignment horizontal="center" vertical="center"/>
    </xf>
    <xf numFmtId="0" fontId="16" fillId="0" borderId="46" xfId="0" applyFont="1" applyFill="1" applyBorder="1" applyAlignment="1">
      <alignment horizontal="center" vertical="center" textRotation="90"/>
    </xf>
    <xf numFmtId="0" fontId="16" fillId="2" borderId="24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6" fillId="2" borderId="25" xfId="0" applyFont="1" applyFill="1" applyBorder="1" applyAlignment="1">
      <alignment horizontal="center" vertical="center"/>
    </xf>
    <xf numFmtId="0" fontId="16" fillId="2" borderId="32" xfId="0" applyFont="1" applyFill="1" applyBorder="1" applyAlignment="1">
      <alignment horizontal="center" vertical="center"/>
    </xf>
    <xf numFmtId="0" fontId="16" fillId="2" borderId="44" xfId="0" applyFont="1" applyFill="1" applyBorder="1" applyAlignment="1">
      <alignment horizontal="center" vertical="center" wrapText="1" readingOrder="2"/>
    </xf>
    <xf numFmtId="0" fontId="16" fillId="2" borderId="27" xfId="0" applyFont="1" applyFill="1" applyBorder="1" applyAlignment="1">
      <alignment horizontal="center" vertical="center" wrapText="1" readingOrder="2"/>
    </xf>
    <xf numFmtId="0" fontId="16" fillId="2" borderId="3" xfId="0" applyFont="1" applyFill="1" applyBorder="1" applyAlignment="1">
      <alignment horizontal="center" vertical="center"/>
    </xf>
    <xf numFmtId="0" fontId="19" fillId="3" borderId="11" xfId="0" applyFont="1" applyFill="1" applyBorder="1" applyAlignment="1">
      <alignment horizontal="center" vertical="center"/>
    </xf>
    <xf numFmtId="0" fontId="19" fillId="3" borderId="17" xfId="0" applyFont="1" applyFill="1" applyBorder="1" applyAlignment="1">
      <alignment horizontal="center" vertical="center"/>
    </xf>
    <xf numFmtId="0" fontId="16" fillId="2" borderId="38" xfId="0" applyFont="1" applyFill="1" applyBorder="1" applyAlignment="1">
      <alignment horizontal="center" vertical="center" wrapText="1" readingOrder="2"/>
    </xf>
    <xf numFmtId="0" fontId="16" fillId="2" borderId="39" xfId="0" applyFont="1" applyFill="1" applyBorder="1" applyAlignment="1">
      <alignment horizontal="center" vertical="center"/>
    </xf>
    <xf numFmtId="0" fontId="16" fillId="2" borderId="43" xfId="0" applyFont="1" applyFill="1" applyBorder="1" applyAlignment="1">
      <alignment horizontal="center" vertical="center"/>
    </xf>
    <xf numFmtId="0" fontId="16" fillId="2" borderId="38" xfId="0" applyFont="1" applyFill="1" applyBorder="1" applyAlignment="1">
      <alignment horizontal="center" vertical="center" wrapText="1"/>
    </xf>
    <xf numFmtId="0" fontId="16" fillId="2" borderId="42" xfId="0" applyFont="1" applyFill="1" applyBorder="1" applyAlignment="1">
      <alignment horizontal="center" vertical="center"/>
    </xf>
    <xf numFmtId="0" fontId="16" fillId="0" borderId="50" xfId="0" applyFont="1" applyFill="1" applyBorder="1" applyAlignment="1">
      <alignment horizontal="center" vertical="center" textRotation="90" wrapText="1"/>
    </xf>
    <xf numFmtId="0" fontId="16" fillId="0" borderId="46" xfId="0" applyFont="1" applyFill="1" applyBorder="1" applyAlignment="1">
      <alignment horizontal="center" vertical="center" textRotation="90" wrapText="1"/>
    </xf>
    <xf numFmtId="3" fontId="14" fillId="2" borderId="6" xfId="0" applyNumberFormat="1" applyFont="1" applyFill="1" applyBorder="1" applyAlignment="1">
      <alignment horizontal="center" vertical="center" readingOrder="2"/>
    </xf>
    <xf numFmtId="3" fontId="14" fillId="2" borderId="6" xfId="0" applyNumberFormat="1" applyFont="1" applyFill="1" applyBorder="1" applyAlignment="1">
      <alignment horizontal="center" vertical="center" wrapText="1" readingOrder="2"/>
    </xf>
    <xf numFmtId="3" fontId="14" fillId="2" borderId="18" xfId="0" applyNumberFormat="1" applyFont="1" applyFill="1" applyBorder="1" applyAlignment="1">
      <alignment horizontal="center" vertical="center" wrapText="1" readingOrder="2"/>
    </xf>
    <xf numFmtId="0" fontId="15" fillId="0" borderId="6" xfId="0" applyFont="1" applyBorder="1" applyAlignment="1">
      <alignment horizontal="center" vertical="center" readingOrder="2"/>
    </xf>
    <xf numFmtId="0" fontId="7" fillId="0" borderId="6" xfId="1" applyFont="1" applyFill="1" applyBorder="1" applyAlignment="1" applyProtection="1">
      <alignment horizontal="center" vertical="center" wrapText="1" shrinkToFit="1" readingOrder="2"/>
    </xf>
    <xf numFmtId="0" fontId="7" fillId="0" borderId="18" xfId="1" applyFont="1" applyFill="1" applyBorder="1" applyAlignment="1" applyProtection="1">
      <alignment horizontal="center" vertical="center" wrapText="1" shrinkToFit="1" readingOrder="2"/>
    </xf>
    <xf numFmtId="0" fontId="15" fillId="0" borderId="1" xfId="0" applyFont="1" applyBorder="1" applyAlignment="1">
      <alignment horizontal="center" vertical="center" readingOrder="2"/>
    </xf>
    <xf numFmtId="0" fontId="7" fillId="0" borderId="1" xfId="1" applyFont="1" applyFill="1" applyBorder="1" applyAlignment="1" applyProtection="1">
      <alignment horizontal="center" vertical="center" wrapText="1" shrinkToFit="1" readingOrder="2"/>
    </xf>
    <xf numFmtId="0" fontId="7" fillId="0" borderId="2" xfId="1" applyFont="1" applyFill="1" applyBorder="1" applyAlignment="1" applyProtection="1">
      <alignment horizontal="center" vertical="center" wrapText="1" shrinkToFit="1" readingOrder="2"/>
    </xf>
    <xf numFmtId="0" fontId="15" fillId="0" borderId="3" xfId="0" applyFont="1" applyBorder="1" applyAlignment="1">
      <alignment horizontal="center" vertical="center" readingOrder="2"/>
    </xf>
    <xf numFmtId="0" fontId="7" fillId="0" borderId="3" xfId="1" applyFont="1" applyFill="1" applyBorder="1" applyAlignment="1" applyProtection="1">
      <alignment horizontal="center" vertical="center" wrapText="1" shrinkToFit="1" readingOrder="2"/>
    </xf>
    <xf numFmtId="0" fontId="7" fillId="0" borderId="4" xfId="1" applyFont="1" applyFill="1" applyBorder="1" applyAlignment="1" applyProtection="1">
      <alignment horizontal="center" vertical="center" wrapText="1" shrinkToFit="1" readingOrder="2"/>
    </xf>
    <xf numFmtId="3" fontId="14" fillId="2" borderId="1" xfId="0" applyNumberFormat="1" applyFont="1" applyFill="1" applyBorder="1" applyAlignment="1">
      <alignment horizontal="center" vertical="center" readingOrder="2"/>
    </xf>
    <xf numFmtId="3" fontId="14" fillId="2" borderId="1" xfId="0" applyNumberFormat="1" applyFont="1" applyFill="1" applyBorder="1" applyAlignment="1">
      <alignment horizontal="center" vertical="center" wrapText="1" readingOrder="2"/>
    </xf>
    <xf numFmtId="3" fontId="14" fillId="2" borderId="2" xfId="0" applyNumberFormat="1" applyFont="1" applyFill="1" applyBorder="1" applyAlignment="1">
      <alignment horizontal="center" vertical="center" wrapText="1" readingOrder="2"/>
    </xf>
    <xf numFmtId="0" fontId="17" fillId="0" borderId="3" xfId="0" applyNumberFormat="1" applyFont="1" applyFill="1" applyBorder="1" applyAlignment="1">
      <alignment horizontal="center" vertical="center"/>
    </xf>
    <xf numFmtId="0" fontId="17" fillId="0" borderId="4" xfId="0" applyNumberFormat="1" applyFont="1" applyFill="1" applyBorder="1" applyAlignment="1">
      <alignment horizontal="center" vertical="center"/>
    </xf>
    <xf numFmtId="3" fontId="14" fillId="3" borderId="11" xfId="0" applyNumberFormat="1" applyFont="1" applyFill="1" applyBorder="1" applyAlignment="1">
      <alignment horizontal="center" vertical="center" readingOrder="2"/>
    </xf>
    <xf numFmtId="0" fontId="16" fillId="0" borderId="49" xfId="0" applyFont="1" applyFill="1" applyBorder="1" applyAlignment="1">
      <alignment horizontal="center" vertical="center" textRotation="90" wrapText="1"/>
    </xf>
    <xf numFmtId="3" fontId="14" fillId="2" borderId="24" xfId="0" applyNumberFormat="1" applyFont="1" applyFill="1" applyBorder="1" applyAlignment="1">
      <alignment horizontal="center" vertical="center" readingOrder="2"/>
    </xf>
    <xf numFmtId="3" fontId="14" fillId="2" borderId="30" xfId="0" applyNumberFormat="1" applyFont="1" applyFill="1" applyBorder="1" applyAlignment="1">
      <alignment horizontal="center" vertical="center" readingOrder="2"/>
    </xf>
    <xf numFmtId="3" fontId="14" fillId="2" borderId="44" xfId="0" applyNumberFormat="1" applyFont="1" applyFill="1" applyBorder="1" applyAlignment="1">
      <alignment horizontal="center" vertical="center" readingOrder="2"/>
    </xf>
    <xf numFmtId="3" fontId="14" fillId="2" borderId="3" xfId="0" applyNumberFormat="1" applyFont="1" applyFill="1" applyBorder="1" applyAlignment="1">
      <alignment horizontal="center" vertical="center" readingOrder="2"/>
    </xf>
    <xf numFmtId="3" fontId="14" fillId="2" borderId="3" xfId="0" applyNumberFormat="1" applyFont="1" applyFill="1" applyBorder="1" applyAlignment="1">
      <alignment horizontal="center" vertical="center" wrapText="1" readingOrder="2"/>
    </xf>
    <xf numFmtId="3" fontId="14" fillId="2" borderId="4" xfId="0" applyNumberFormat="1" applyFont="1" applyFill="1" applyBorder="1" applyAlignment="1">
      <alignment horizontal="center" vertical="center" wrapText="1" readingOrder="2"/>
    </xf>
    <xf numFmtId="3" fontId="16" fillId="3" borderId="14" xfId="0" applyNumberFormat="1" applyFont="1" applyFill="1" applyBorder="1" applyAlignment="1" applyProtection="1">
      <alignment horizontal="center" vertical="center" readingOrder="2"/>
      <protection locked="0"/>
    </xf>
    <xf numFmtId="0" fontId="16" fillId="3" borderId="16" xfId="0" applyFont="1" applyFill="1" applyBorder="1" applyAlignment="1" applyProtection="1">
      <alignment horizontal="center" vertical="center" readingOrder="2"/>
      <protection locked="0"/>
    </xf>
    <xf numFmtId="0" fontId="61" fillId="3" borderId="19" xfId="0" applyFont="1" applyFill="1" applyBorder="1" applyAlignment="1">
      <alignment horizontal="center" vertical="center"/>
    </xf>
    <xf numFmtId="0" fontId="61" fillId="3" borderId="15" xfId="0" applyFont="1" applyFill="1" applyBorder="1" applyAlignment="1">
      <alignment horizontal="center" vertical="center"/>
    </xf>
    <xf numFmtId="0" fontId="61" fillId="3" borderId="57" xfId="0" applyFont="1" applyFill="1" applyBorder="1" applyAlignment="1">
      <alignment horizontal="center" vertical="center"/>
    </xf>
    <xf numFmtId="0" fontId="13" fillId="3" borderId="36" xfId="0" applyFont="1" applyFill="1" applyBorder="1" applyAlignment="1" applyProtection="1">
      <alignment horizontal="center" vertical="center" readingOrder="2"/>
      <protection locked="0"/>
    </xf>
    <xf numFmtId="0" fontId="13" fillId="3" borderId="11" xfId="0" applyFont="1" applyFill="1" applyBorder="1" applyAlignment="1" applyProtection="1">
      <alignment horizontal="center" vertical="center" readingOrder="2"/>
      <protection locked="0"/>
    </xf>
    <xf numFmtId="0" fontId="14" fillId="0" borderId="62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0" borderId="44" xfId="0" applyFont="1" applyFill="1" applyBorder="1" applyAlignment="1">
      <alignment horizontal="center" vertical="center"/>
    </xf>
    <xf numFmtId="3" fontId="13" fillId="0" borderId="24" xfId="0" applyNumberFormat="1" applyFont="1" applyFill="1" applyBorder="1" applyAlignment="1" applyProtection="1">
      <alignment horizontal="center" vertical="center" readingOrder="2"/>
      <protection locked="0"/>
    </xf>
    <xf numFmtId="0" fontId="13" fillId="0" borderId="31" xfId="0" applyFont="1" applyFill="1" applyBorder="1" applyAlignment="1" applyProtection="1">
      <alignment horizontal="center" vertical="center" readingOrder="2"/>
      <protection locked="0"/>
    </xf>
    <xf numFmtId="0" fontId="14" fillId="0" borderId="63" xfId="0" applyFont="1" applyFill="1" applyBorder="1" applyAlignment="1">
      <alignment horizontal="center" vertical="center"/>
    </xf>
    <xf numFmtId="0" fontId="14" fillId="0" borderId="58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3" fontId="13" fillId="0" borderId="39" xfId="0" applyNumberFormat="1" applyFont="1" applyFill="1" applyBorder="1" applyAlignment="1" applyProtection="1">
      <alignment horizontal="center" vertical="center" readingOrder="2"/>
      <protection locked="0"/>
    </xf>
    <xf numFmtId="0" fontId="16" fillId="0" borderId="5" xfId="0" applyFont="1" applyFill="1" applyBorder="1" applyAlignment="1" applyProtection="1">
      <alignment horizontal="center" vertical="center" readingOrder="2"/>
      <protection locked="0"/>
    </xf>
    <xf numFmtId="0" fontId="16" fillId="0" borderId="24" xfId="0" applyFont="1" applyFill="1" applyBorder="1" applyAlignment="1" applyProtection="1">
      <alignment horizontal="center" vertical="center" readingOrder="2"/>
      <protection locked="0"/>
    </xf>
    <xf numFmtId="0" fontId="16" fillId="0" borderId="31" xfId="0" applyFont="1" applyFill="1" applyBorder="1" applyAlignment="1" applyProtection="1">
      <alignment horizontal="center" vertical="center" readingOrder="2"/>
      <protection locked="0"/>
    </xf>
    <xf numFmtId="0" fontId="13" fillId="0" borderId="1" xfId="0" applyFont="1" applyFill="1" applyBorder="1" applyAlignment="1" applyProtection="1">
      <alignment horizontal="center" vertical="center" readingOrder="2"/>
      <protection locked="0"/>
    </xf>
    <xf numFmtId="0" fontId="13" fillId="0" borderId="25" xfId="0" applyFont="1" applyFill="1" applyBorder="1" applyAlignment="1" applyProtection="1">
      <alignment horizontal="center" vertical="center" readingOrder="2"/>
      <protection locked="0"/>
    </xf>
    <xf numFmtId="0" fontId="13" fillId="0" borderId="32" xfId="0" applyFont="1" applyFill="1" applyBorder="1" applyAlignment="1" applyProtection="1">
      <alignment horizontal="center" vertical="center" readingOrder="2"/>
      <protection locked="0"/>
    </xf>
    <xf numFmtId="0" fontId="13" fillId="0" borderId="38" xfId="0" applyFont="1" applyFill="1" applyBorder="1" applyAlignment="1" applyProtection="1">
      <alignment horizontal="center" vertical="center" readingOrder="2"/>
      <protection locked="0"/>
    </xf>
    <xf numFmtId="0" fontId="50" fillId="5" borderId="50" xfId="9" applyFont="1" applyFill="1" applyBorder="1" applyAlignment="1">
      <alignment horizontal="center" vertical="center" wrapText="1" readingOrder="2"/>
    </xf>
    <xf numFmtId="3" fontId="52" fillId="7" borderId="46" xfId="9" applyNumberFormat="1" applyFont="1" applyFill="1" applyBorder="1" applyAlignment="1">
      <alignment horizontal="center" vertical="center" wrapText="1" readingOrder="2"/>
    </xf>
    <xf numFmtId="3" fontId="54" fillId="7" borderId="46" xfId="9" applyNumberFormat="1" applyFont="1" applyFill="1" applyBorder="1" applyAlignment="1">
      <alignment horizontal="center" vertical="center" wrapText="1"/>
    </xf>
    <xf numFmtId="3" fontId="55" fillId="0" borderId="46" xfId="9" applyNumberFormat="1" applyFont="1" applyBorder="1" applyAlignment="1">
      <alignment horizontal="center" vertical="center" wrapText="1"/>
    </xf>
    <xf numFmtId="3" fontId="54" fillId="7" borderId="46" xfId="9" applyNumberFormat="1" applyFont="1" applyFill="1" applyBorder="1" applyAlignment="1">
      <alignment horizontal="right" vertical="center" wrapText="1" readingOrder="2"/>
    </xf>
    <xf numFmtId="3" fontId="56" fillId="0" borderId="46" xfId="9" applyNumberFormat="1" applyFont="1" applyBorder="1" applyAlignment="1">
      <alignment horizontal="center" vertical="center" wrapText="1" readingOrder="2"/>
    </xf>
    <xf numFmtId="0" fontId="32" fillId="3" borderId="9" xfId="4" applyFont="1" applyFill="1" applyBorder="1" applyAlignment="1">
      <alignment horizontal="right" vertical="center"/>
    </xf>
    <xf numFmtId="0" fontId="32" fillId="3" borderId="5" xfId="4" applyFont="1" applyFill="1" applyBorder="1" applyAlignment="1">
      <alignment horizontal="right" vertical="center"/>
    </xf>
    <xf numFmtId="0" fontId="32" fillId="3" borderId="13" xfId="4" applyFont="1" applyFill="1" applyBorder="1" applyAlignment="1">
      <alignment horizontal="right" vertical="center"/>
    </xf>
    <xf numFmtId="0" fontId="39" fillId="3" borderId="9" xfId="4" applyFont="1" applyFill="1" applyBorder="1" applyAlignment="1">
      <alignment horizontal="right" vertical="center" wrapText="1"/>
    </xf>
    <xf numFmtId="0" fontId="39" fillId="3" borderId="5" xfId="4" applyFont="1" applyFill="1" applyBorder="1" applyAlignment="1">
      <alignment horizontal="right" vertical="center" wrapText="1"/>
    </xf>
    <xf numFmtId="0" fontId="39" fillId="3" borderId="13" xfId="4" applyFont="1" applyFill="1" applyBorder="1" applyAlignment="1">
      <alignment horizontal="right" vertical="center" wrapText="1"/>
    </xf>
  </cellXfs>
  <cellStyles count="11">
    <cellStyle name="Comma 2" xfId="6"/>
    <cellStyle name="Comma 2 2" xfId="8"/>
    <cellStyle name="Comma 3" xfId="10"/>
    <cellStyle name="Normal" xfId="0" builtinId="0"/>
    <cellStyle name="Normal 2" xfId="1"/>
    <cellStyle name="Normal 3" xfId="4"/>
    <cellStyle name="Normal 3 2 4" xfId="3"/>
    <cellStyle name="Normal 4" xfId="2"/>
    <cellStyle name="Normal 5" xfId="5"/>
    <cellStyle name="Normal 5 2" xfId="7"/>
    <cellStyle name="Normal 6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1143000</xdr:colOff>
      <xdr:row>14</xdr:row>
      <xdr:rowOff>333375</xdr:rowOff>
    </xdr:from>
    <xdr:ext cx="65" cy="172227"/>
    <xdr:sp macro="" textlink="">
      <xdr:nvSpPr>
        <xdr:cNvPr id="3" name="TextBox 2"/>
        <xdr:cNvSpPr txBox="1"/>
      </xdr:nvSpPr>
      <xdr:spPr>
        <a:xfrm>
          <a:off x="9986562385" y="93630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-52221846</xdr:colOff>
      <xdr:row>9</xdr:row>
      <xdr:rowOff>0</xdr:rowOff>
    </xdr:from>
    <xdr:ext cx="1748871" cy="2000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 flipH="1">
              <a:off x="10047331950" y="2066925"/>
              <a:ext cx="1748871" cy="200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0" i="1">
                        <a:latin typeface="Cambria Math" panose="02040503050406030204" pitchFamily="18" charset="0"/>
                      </a:rPr>
                      <m:t>100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𝑟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×(</m:t>
                    </m:r>
                    <m:f>
                      <m:fPr>
                        <m:type m:val="skw"/>
                        <m:ctrlPr>
                          <a:rPr lang="fa-IR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𝑌</m:t>
                        </m:r>
                      </m:num>
                      <m:den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1000</m:t>
                        </m:r>
                      </m:den>
                    </m:f>
                    <m:sSup>
                      <m:sSupPr>
                        <m:ctrlP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fa-IR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e>
                      <m:sup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0</m:t>
                        </m:r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.</m:t>
                        </m:r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7</m:t>
                        </m:r>
                      </m:sup>
                    </m:sSup>
                  </m:oMath>
                </m:oMathPara>
              </a14:m>
              <a:endParaRPr lang="en-US" sz="10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 flipH="1">
              <a:off x="10047331950" y="2066925"/>
              <a:ext cx="1748871" cy="200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000" b="0" i="0">
                  <a:latin typeface="Cambria Math" panose="02040503050406030204" pitchFamily="18" charset="0"/>
                </a:rPr>
                <a:t>100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×𝑟×(𝑌</a:t>
              </a:r>
              <a:r>
                <a:rPr lang="fa-IR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⁄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1000 </a:t>
              </a:r>
              <a:r>
                <a:rPr lang="fa-IR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)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^0.7</a:t>
              </a:r>
              <a:endParaRPr lang="en-US" sz="1000"/>
            </a:p>
          </xdr:txBody>
        </xdr:sp>
      </mc:Fallback>
    </mc:AlternateContent>
    <xdr:clientData/>
  </xdr:oneCellAnchor>
  <xdr:oneCellAnchor>
    <xdr:from>
      <xdr:col>2</xdr:col>
      <xdr:colOff>1163090</xdr:colOff>
      <xdr:row>14</xdr:row>
      <xdr:rowOff>149838</xdr:rowOff>
    </xdr:from>
    <xdr:ext cx="1378323" cy="21627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9992945962" y="4550388"/>
              <a:ext cx="1378323" cy="2162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 panose="02040503050406030204" pitchFamily="18" charset="0"/>
                      </a:rPr>
                      <m:t>𝐷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𝑃</m:t>
                    </m:r>
                    <m:r>
                      <a:rPr lang="en-U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𝐵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𝑎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92945962" y="4550388"/>
              <a:ext cx="1378323" cy="2162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𝐷=𝑃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×𝐵_𝑎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2</xdr:col>
      <xdr:colOff>292646</xdr:colOff>
      <xdr:row>13</xdr:row>
      <xdr:rowOff>436068</xdr:rowOff>
    </xdr:from>
    <xdr:ext cx="706462" cy="35074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10039072071" y="4150818"/>
              <a:ext cx="706462" cy="35074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200" b="1" i="1">
                        <a:latin typeface="Cambria Math" panose="02040503050406030204" pitchFamily="18" charset="0"/>
                      </a:rPr>
                      <m:t>𝑷</m:t>
                    </m:r>
                    <m:r>
                      <a:rPr lang="en-US" sz="12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200" b="1" i="1">
                            <a:latin typeface="Cambria Math" panose="02040503050406030204" pitchFamily="18" charset="0"/>
                          </a:rPr>
                          <m:t>𝑭</m:t>
                        </m:r>
                      </m:num>
                      <m:den>
                        <m:r>
                          <a:rPr lang="en-US" sz="1200" b="1" i="1">
                            <a:latin typeface="Cambria Math" panose="02040503050406030204" pitchFamily="18" charset="0"/>
                          </a:rPr>
                          <m:t>𝑪</m:t>
                        </m:r>
                      </m:den>
                    </m:f>
                  </m:oMath>
                </m:oMathPara>
              </a14:m>
              <a:endParaRPr lang="en-US" sz="1200" b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0039072071" y="4150818"/>
              <a:ext cx="706462" cy="35074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:r>
                <a:rPr lang="en-US" sz="1200" b="1" i="0">
                  <a:latin typeface="Cambria Math" panose="02040503050406030204" pitchFamily="18" charset="0"/>
                </a:rPr>
                <a:t>𝑷=𝑭/𝑪</a:t>
              </a:r>
              <a:endParaRPr lang="en-US" sz="1200" b="1"/>
            </a:p>
          </xdr:txBody>
        </xdr:sp>
      </mc:Fallback>
    </mc:AlternateContent>
    <xdr:clientData/>
  </xdr:oneCellAnchor>
  <xdr:oneCellAnchor>
    <xdr:from>
      <xdr:col>2</xdr:col>
      <xdr:colOff>435858</xdr:colOff>
      <xdr:row>9</xdr:row>
      <xdr:rowOff>622576</xdr:rowOff>
    </xdr:from>
    <xdr:ext cx="363882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TextBox 16"/>
            <xdr:cNvSpPr txBox="1"/>
          </xdr:nvSpPr>
          <xdr:spPr>
            <a:xfrm>
              <a:off x="9921291907" y="3311988"/>
              <a:ext cx="3638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𝐵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𝑎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17" name="TextBox 16"/>
            <xdr:cNvSpPr txBox="1"/>
          </xdr:nvSpPr>
          <xdr:spPr>
            <a:xfrm>
              <a:off x="9921291907" y="3311988"/>
              <a:ext cx="36388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𝐵</a:t>
              </a:r>
              <a:r>
                <a:rPr lang="en-US" sz="1100" b="0" i="0">
                  <a:latin typeface="Cambria Math"/>
                </a:rPr>
                <a:t>_</a:t>
              </a:r>
              <a:r>
                <a:rPr lang="en-US" sz="1100" b="0" i="0">
                  <a:latin typeface="Cambria Math" panose="02040503050406030204" pitchFamily="18" charset="0"/>
                </a:rPr>
                <a:t>𝑎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3</xdr:col>
      <xdr:colOff>815392</xdr:colOff>
      <xdr:row>9</xdr:row>
      <xdr:rowOff>441497</xdr:rowOff>
    </xdr:from>
    <xdr:ext cx="259277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8" name="TextBox 17"/>
            <xdr:cNvSpPr txBox="1"/>
          </xdr:nvSpPr>
          <xdr:spPr>
            <a:xfrm>
              <a:off x="9920086889" y="3130909"/>
              <a:ext cx="25927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𝑎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18" name="TextBox 17"/>
            <xdr:cNvSpPr txBox="1"/>
          </xdr:nvSpPr>
          <xdr:spPr>
            <a:xfrm>
              <a:off x="9920086889" y="3130909"/>
              <a:ext cx="25927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𝐸</a:t>
              </a:r>
              <a:r>
                <a:rPr lang="en-US" sz="1100" b="0" i="0">
                  <a:latin typeface="Cambria Math"/>
                </a:rPr>
                <a:t>_</a:t>
              </a:r>
              <a:r>
                <a:rPr lang="en-US" sz="1100" b="0" i="0">
                  <a:latin typeface="Cambria Math" panose="02040503050406030204" pitchFamily="18" charset="0"/>
                </a:rPr>
                <a:t>𝑎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4</xdr:col>
      <xdr:colOff>597640</xdr:colOff>
      <xdr:row>14</xdr:row>
      <xdr:rowOff>100347</xdr:rowOff>
    </xdr:from>
    <xdr:ext cx="38607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TextBox 18"/>
            <xdr:cNvSpPr txBox="1"/>
          </xdr:nvSpPr>
          <xdr:spPr>
            <a:xfrm>
              <a:off x="9919046046" y="4930082"/>
              <a:ext cx="38607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𝑎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19" name="TextBox 18"/>
            <xdr:cNvSpPr txBox="1"/>
          </xdr:nvSpPr>
          <xdr:spPr>
            <a:xfrm>
              <a:off x="9919046046" y="4930082"/>
              <a:ext cx="38607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𝐸</a:t>
              </a:r>
              <a:r>
                <a:rPr lang="en-US" sz="1100" b="0" i="0">
                  <a:latin typeface="Cambria Math"/>
                </a:rPr>
                <a:t>_</a:t>
              </a:r>
              <a:r>
                <a:rPr lang="en-US" sz="1100" b="0" i="0">
                  <a:latin typeface="Cambria Math" panose="02040503050406030204" pitchFamily="18" charset="0"/>
                </a:rPr>
                <a:t>𝑎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103265</xdr:colOff>
      <xdr:row>36</xdr:row>
      <xdr:rowOff>59868</xdr:rowOff>
    </xdr:from>
    <xdr:ext cx="347661" cy="42760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9912182956" y="12789750"/>
              <a:ext cx="347661" cy="4276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20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2000" b="1" i="1">
                            <a:latin typeface="Cambria Math" panose="02040503050406030204" pitchFamily="18" charset="0"/>
                          </a:rPr>
                          <m:t>𝑬</m:t>
                        </m:r>
                      </m:e>
                      <m:sub>
                        <m:r>
                          <a:rPr lang="en-US" sz="2000" b="0" i="1">
                            <a:latin typeface="Cambria Math" panose="02040503050406030204" pitchFamily="18" charset="0"/>
                          </a:rPr>
                          <m:t>𝑏</m:t>
                        </m:r>
                      </m:sub>
                    </m:sSub>
                  </m:oMath>
                </m:oMathPara>
              </a14:m>
              <a:endParaRPr lang="en-US" sz="16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12182956" y="12789750"/>
              <a:ext cx="347661" cy="4276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:r>
                <a:rPr lang="en-US" sz="2000" b="1" i="0">
                  <a:latin typeface="Cambria Math" panose="02040503050406030204" pitchFamily="18" charset="0"/>
                </a:rPr>
                <a:t>𝑬_</a:t>
              </a:r>
              <a:r>
                <a:rPr lang="en-US" sz="2000" b="0" i="0">
                  <a:latin typeface="Cambria Math" panose="02040503050406030204" pitchFamily="18" charset="0"/>
                </a:rPr>
                <a:t>𝑏</a:t>
              </a:r>
              <a:endParaRPr lang="en-US" sz="160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-52221846</xdr:colOff>
      <xdr:row>8</xdr:row>
      <xdr:rowOff>0</xdr:rowOff>
    </xdr:from>
    <xdr:ext cx="1748871" cy="2000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 flipH="1">
              <a:off x="10042655175" y="1362075"/>
              <a:ext cx="1748871" cy="200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0" i="1">
                        <a:latin typeface="Cambria Math" panose="02040503050406030204" pitchFamily="18" charset="0"/>
                      </a:rPr>
                      <m:t>100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𝑟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×(</m:t>
                    </m:r>
                    <m:f>
                      <m:fPr>
                        <m:type m:val="skw"/>
                        <m:ctrlPr>
                          <a:rPr lang="fa-IR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𝑌</m:t>
                        </m:r>
                      </m:num>
                      <m:den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1000</m:t>
                        </m:r>
                      </m:den>
                    </m:f>
                    <m:sSup>
                      <m:sSupPr>
                        <m:ctrlP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fa-IR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e>
                      <m:sup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0</m:t>
                        </m:r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.</m:t>
                        </m:r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7</m:t>
                        </m:r>
                      </m:sup>
                    </m:sSup>
                  </m:oMath>
                </m:oMathPara>
              </a14:m>
              <a:endParaRPr lang="en-US" sz="10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 flipH="1">
              <a:off x="10042655175" y="1362075"/>
              <a:ext cx="1748871" cy="200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000" b="0" i="0">
                  <a:latin typeface="Cambria Math" panose="02040503050406030204" pitchFamily="18" charset="0"/>
                </a:rPr>
                <a:t>100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×𝑟×(𝑌</a:t>
              </a:r>
              <a:r>
                <a:rPr lang="fa-IR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⁄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1000 </a:t>
              </a:r>
              <a:r>
                <a:rPr lang="fa-IR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)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^0.7</a:t>
              </a:r>
              <a:endParaRPr lang="en-US" sz="1000"/>
            </a:p>
          </xdr:txBody>
        </xdr:sp>
      </mc:Fallback>
    </mc:AlternateContent>
    <xdr:clientData/>
  </xdr:oneCellAnchor>
  <xdr:oneCellAnchor>
    <xdr:from>
      <xdr:col>3</xdr:col>
      <xdr:colOff>2401</xdr:colOff>
      <xdr:row>13</xdr:row>
      <xdr:rowOff>579823</xdr:rowOff>
    </xdr:from>
    <xdr:ext cx="1378323" cy="21627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9937090866" y="5169141"/>
              <a:ext cx="1378323" cy="2162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1" i="1">
                        <a:latin typeface="Cambria Math" panose="02040503050406030204" pitchFamily="18" charset="0"/>
                      </a:rPr>
                      <m:t>𝑫</m:t>
                    </m:r>
                    <m:r>
                      <a:rPr lang="en-US" sz="11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100" b="1" i="1">
                        <a:latin typeface="Cambria Math" panose="02040503050406030204" pitchFamily="18" charset="0"/>
                      </a:rPr>
                      <m:t>𝑷</m:t>
                    </m:r>
                    <m:r>
                      <a:rPr lang="en-US" sz="11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b>
                      <m:sSubPr>
                        <m:ctrlPr>
                          <a:rPr lang="en-US" sz="11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𝑩</m:t>
                        </m:r>
                      </m:e>
                      <m:sub>
                        <m:r>
                          <a:rPr lang="en-US" sz="11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𝒃</m:t>
                        </m:r>
                      </m:sub>
                    </m:sSub>
                  </m:oMath>
                </m:oMathPara>
              </a14:m>
              <a:endParaRPr lang="en-US" sz="11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37090866" y="5169141"/>
              <a:ext cx="1378323" cy="2162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:r>
                <a:rPr lang="en-US" sz="1100" b="1" i="0">
                  <a:latin typeface="Cambria Math" panose="02040503050406030204" pitchFamily="18" charset="0"/>
                </a:rPr>
                <a:t>𝑫=𝑷</a:t>
              </a:r>
              <a:r>
                <a:rPr lang="en-US" sz="11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×𝑩_𝒃</a:t>
              </a:r>
              <a:endParaRPr lang="en-US" sz="1100" b="1"/>
            </a:p>
          </xdr:txBody>
        </xdr:sp>
      </mc:Fallback>
    </mc:AlternateContent>
    <xdr:clientData/>
  </xdr:oneCellAnchor>
  <xdr:oneCellAnchor>
    <xdr:from>
      <xdr:col>2</xdr:col>
      <xdr:colOff>347075</xdr:colOff>
      <xdr:row>13</xdr:row>
      <xdr:rowOff>354584</xdr:rowOff>
    </xdr:from>
    <xdr:ext cx="706462" cy="35074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/>
            <xdr:cNvSpPr txBox="1"/>
          </xdr:nvSpPr>
          <xdr:spPr>
            <a:xfrm>
              <a:off x="9922125080" y="4937790"/>
              <a:ext cx="706462" cy="35074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200" b="1" i="1">
                        <a:latin typeface="Cambria Math" panose="02040503050406030204" pitchFamily="18" charset="0"/>
                      </a:rPr>
                      <m:t>𝑷</m:t>
                    </m:r>
                    <m:r>
                      <a:rPr lang="en-US" sz="12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200" b="1" i="1">
                            <a:latin typeface="Cambria Math" panose="02040503050406030204" pitchFamily="18" charset="0"/>
                          </a:rPr>
                          <m:t>𝑭</m:t>
                        </m:r>
                      </m:num>
                      <m:den>
                        <m:r>
                          <a:rPr lang="en-US" sz="1200" b="1" i="1">
                            <a:latin typeface="Cambria Math" panose="02040503050406030204" pitchFamily="18" charset="0"/>
                          </a:rPr>
                          <m:t>𝑪</m:t>
                        </m:r>
                      </m:den>
                    </m:f>
                  </m:oMath>
                </m:oMathPara>
              </a14:m>
              <a:endParaRPr lang="en-US" sz="1200" b="1"/>
            </a:p>
          </xdr:txBody>
        </xdr:sp>
      </mc:Choice>
      <mc:Fallback xmlns="">
        <xdr:sp macro="" textlink="">
          <xdr:nvSpPr>
            <xdr:cNvPr id="11" name="TextBox 10"/>
            <xdr:cNvSpPr txBox="1"/>
          </xdr:nvSpPr>
          <xdr:spPr>
            <a:xfrm>
              <a:off x="9922125080" y="4937790"/>
              <a:ext cx="706462" cy="35074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:r>
                <a:rPr lang="en-US" sz="1200" b="1" i="0">
                  <a:latin typeface="Cambria Math" panose="02040503050406030204" pitchFamily="18" charset="0"/>
                </a:rPr>
                <a:t>𝑷=𝑭</a:t>
              </a:r>
              <a:r>
                <a:rPr lang="en-US" sz="1200" b="1" i="0">
                  <a:latin typeface="Cambria Math"/>
                </a:rPr>
                <a:t>/</a:t>
              </a:r>
              <a:r>
                <a:rPr lang="en-US" sz="1200" b="1" i="0">
                  <a:latin typeface="Cambria Math" panose="02040503050406030204" pitchFamily="18" charset="0"/>
                </a:rPr>
                <a:t>𝑪</a:t>
              </a:r>
              <a:endParaRPr lang="en-US" sz="1200" b="1"/>
            </a:p>
          </xdr:txBody>
        </xdr:sp>
      </mc:Fallback>
    </mc:AlternateContent>
    <xdr:clientData/>
  </xdr:oneCellAnchor>
  <xdr:oneCellAnchor>
    <xdr:from>
      <xdr:col>4</xdr:col>
      <xdr:colOff>1001328</xdr:colOff>
      <xdr:row>13</xdr:row>
      <xdr:rowOff>352787</xdr:rowOff>
    </xdr:from>
    <xdr:ext cx="336668" cy="2191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4" name="TextBox 43"/>
            <xdr:cNvSpPr txBox="1"/>
          </xdr:nvSpPr>
          <xdr:spPr>
            <a:xfrm>
              <a:off x="9918949504" y="4935993"/>
              <a:ext cx="336668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4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en-US" sz="1400" b="0" i="1">
                            <a:latin typeface="Cambria Math" panose="02040503050406030204" pitchFamily="18" charset="0"/>
                          </a:rPr>
                          <m:t>𝑏</m:t>
                        </m:r>
                      </m:sub>
                    </m:sSub>
                  </m:oMath>
                </m:oMathPara>
              </a14:m>
              <a:endParaRPr lang="en-US" sz="1400"/>
            </a:p>
          </xdr:txBody>
        </xdr:sp>
      </mc:Choice>
      <mc:Fallback xmlns="">
        <xdr:sp macro="" textlink="">
          <xdr:nvSpPr>
            <xdr:cNvPr id="44" name="TextBox 43"/>
            <xdr:cNvSpPr txBox="1"/>
          </xdr:nvSpPr>
          <xdr:spPr>
            <a:xfrm>
              <a:off x="9918949504" y="4935993"/>
              <a:ext cx="336668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400" b="0" i="0">
                  <a:latin typeface="Cambria Math" panose="02040503050406030204" pitchFamily="18" charset="0"/>
                </a:rPr>
                <a:t>𝐸</a:t>
              </a:r>
              <a:r>
                <a:rPr lang="en-US" sz="1400" b="0" i="0">
                  <a:latin typeface="Cambria Math"/>
                </a:rPr>
                <a:t>_</a:t>
              </a:r>
              <a:r>
                <a:rPr lang="en-US" sz="1400" b="0" i="0">
                  <a:latin typeface="Cambria Math" panose="02040503050406030204" pitchFamily="18" charset="0"/>
                </a:rPr>
                <a:t>𝑏</a:t>
              </a:r>
              <a:endParaRPr lang="en-US" sz="1400"/>
            </a:p>
          </xdr:txBody>
        </xdr:sp>
      </mc:Fallback>
    </mc:AlternateContent>
    <xdr:clientData/>
  </xdr:oneCellAnchor>
  <xdr:oneCellAnchor>
    <xdr:from>
      <xdr:col>2</xdr:col>
      <xdr:colOff>472071</xdr:colOff>
      <xdr:row>8</xdr:row>
      <xdr:rowOff>423244</xdr:rowOff>
    </xdr:from>
    <xdr:ext cx="704061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9921845604" y="3034215"/>
              <a:ext cx="704061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𝐵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𝑏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21845604" y="3034215"/>
              <a:ext cx="704061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𝐵</a:t>
              </a:r>
              <a:r>
                <a:rPr lang="en-US" sz="1100" b="0" i="0">
                  <a:latin typeface="Cambria Math"/>
                </a:rPr>
                <a:t>_</a:t>
              </a:r>
              <a:r>
                <a:rPr lang="en-US" sz="1100" b="0" i="0">
                  <a:latin typeface="Cambria Math" panose="02040503050406030204" pitchFamily="18" charset="0"/>
                </a:rPr>
                <a:t>𝑏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3</xdr:col>
      <xdr:colOff>420857</xdr:colOff>
      <xdr:row>8</xdr:row>
      <xdr:rowOff>266360</xdr:rowOff>
    </xdr:from>
    <xdr:ext cx="704061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" name="TextBox 21"/>
            <xdr:cNvSpPr txBox="1"/>
          </xdr:nvSpPr>
          <xdr:spPr>
            <a:xfrm>
              <a:off x="9920608141" y="2877331"/>
              <a:ext cx="704061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𝑏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2" name="TextBox 21"/>
            <xdr:cNvSpPr txBox="1"/>
          </xdr:nvSpPr>
          <xdr:spPr>
            <a:xfrm>
              <a:off x="9920608141" y="2877331"/>
              <a:ext cx="704061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𝐸</a:t>
              </a:r>
              <a:r>
                <a:rPr lang="en-US" sz="1100" b="0" i="0">
                  <a:latin typeface="Cambria Math"/>
                </a:rPr>
                <a:t>_</a:t>
              </a:r>
              <a:r>
                <a:rPr lang="en-US" sz="1100" b="0" i="0">
                  <a:latin typeface="Cambria Math" panose="02040503050406030204" pitchFamily="18" charset="0"/>
                </a:rPr>
                <a:t>𝑏</a:t>
              </a:r>
              <a:endParaRPr lang="en-US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ayvast%20-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روکش برآورد"/>
      <sheetName val="نظارت قبل از اجرا"/>
      <sheetName val="نظارت ماهانه حین اجرا"/>
      <sheetName val="نظارت موردی"/>
      <sheetName val="نظارت خاتمه"/>
      <sheetName val="هزینه های پشتیبانی"/>
    </sheetNames>
    <sheetDataSet>
      <sheetData sheetId="0">
        <row r="4">
          <cell r="E4">
            <v>250000000</v>
          </cell>
        </row>
      </sheetData>
      <sheetData sheetId="1">
        <row r="5">
          <cell r="C5">
            <v>14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6"/>
  <sheetViews>
    <sheetView rightToLeft="1" view="pageBreakPreview" topLeftCell="A4" zoomScale="40" zoomScaleNormal="55" zoomScaleSheetLayoutView="40" workbookViewId="0">
      <selection activeCell="L10" sqref="L10:Q10"/>
    </sheetView>
  </sheetViews>
  <sheetFormatPr defaultRowHeight="29.25" customHeight="1"/>
  <cols>
    <col min="1" max="1" width="20.28515625" style="46" customWidth="1"/>
    <col min="2" max="2" width="19.28515625" style="46" customWidth="1"/>
    <col min="3" max="3" width="16" style="46" customWidth="1"/>
    <col min="4" max="4" width="24.42578125" style="2" customWidth="1"/>
    <col min="5" max="5" width="25.140625" style="2" customWidth="1"/>
    <col min="6" max="6" width="23" style="2" customWidth="1"/>
    <col min="7" max="7" width="24.140625" style="2" customWidth="1"/>
    <col min="8" max="9" width="31.42578125" style="2" customWidth="1"/>
    <col min="10" max="10" width="12.7109375" style="3" customWidth="1"/>
    <col min="11" max="11" width="29.140625" style="2" customWidth="1"/>
    <col min="12" max="12" width="10.140625" style="2" customWidth="1"/>
    <col min="13" max="13" width="10.42578125" style="2" customWidth="1"/>
    <col min="14" max="14" width="9.28515625" style="2" customWidth="1"/>
    <col min="15" max="15" width="9.5703125" style="2" customWidth="1"/>
    <col min="16" max="16" width="9.28515625" style="2" customWidth="1"/>
    <col min="17" max="17" width="6.7109375" style="2" customWidth="1"/>
    <col min="18" max="19" width="9.85546875" style="2" customWidth="1"/>
    <col min="20" max="20" width="6.42578125" style="2" customWidth="1"/>
    <col min="21" max="21" width="5.85546875" style="2" customWidth="1"/>
    <col min="22" max="22" width="13" style="2" customWidth="1"/>
    <col min="23" max="23" width="9.42578125" style="2" customWidth="1"/>
    <col min="24" max="24" width="13.140625" style="2" customWidth="1"/>
    <col min="25" max="25" width="10.7109375" style="2" customWidth="1"/>
    <col min="26" max="26" width="35" style="2" customWidth="1"/>
    <col min="27" max="27" width="11.85546875" style="2" customWidth="1"/>
    <col min="28" max="28" width="12.42578125" style="2" customWidth="1"/>
    <col min="29" max="29" width="26.5703125" style="2" customWidth="1"/>
    <col min="30" max="30" width="15.28515625" style="2" hidden="1" customWidth="1"/>
    <col min="31" max="31" width="24.140625" style="2" customWidth="1"/>
    <col min="32" max="32" width="16.42578125" style="2" hidden="1" customWidth="1"/>
    <col min="33" max="33" width="35.140625" style="2" customWidth="1"/>
    <col min="34" max="34" width="39.5703125" customWidth="1"/>
    <col min="35" max="16384" width="9.140625" style="2"/>
  </cols>
  <sheetData>
    <row r="1" spans="1:34" ht="99.95" customHeight="1" thickBot="1">
      <c r="A1" s="278" t="s">
        <v>60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  <c r="Y1" s="279"/>
      <c r="Z1" s="280"/>
      <c r="AA1" s="4"/>
      <c r="AB1" s="4"/>
      <c r="AC1" s="4"/>
      <c r="AD1" s="4"/>
      <c r="AE1" s="4"/>
      <c r="AF1" s="4"/>
      <c r="AG1" s="5"/>
    </row>
    <row r="2" spans="1:34" ht="57" customHeight="1">
      <c r="A2" s="250" t="s">
        <v>112</v>
      </c>
      <c r="B2" s="251"/>
      <c r="C2" s="251"/>
      <c r="D2" s="251"/>
      <c r="E2" s="251"/>
      <c r="F2" s="251"/>
      <c r="G2" s="251"/>
      <c r="H2" s="251"/>
      <c r="I2" s="251"/>
      <c r="J2" s="251"/>
      <c r="K2" s="252" t="s">
        <v>181</v>
      </c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3"/>
      <c r="AA2" s="4"/>
      <c r="AB2" s="4"/>
      <c r="AC2" s="4"/>
      <c r="AD2" s="4"/>
      <c r="AE2" s="4"/>
      <c r="AF2" s="4"/>
      <c r="AG2" s="4"/>
    </row>
    <row r="3" spans="1:34" ht="30" customHeight="1">
      <c r="A3" s="47" t="s">
        <v>42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30"/>
      <c r="X3" s="36" t="s">
        <v>113</v>
      </c>
      <c r="Y3" s="29"/>
      <c r="Z3" s="31"/>
    </row>
    <row r="4" spans="1:34" ht="30" customHeight="1">
      <c r="A4" s="47" t="s">
        <v>43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36" t="s">
        <v>182</v>
      </c>
      <c r="Y4" s="29"/>
      <c r="Z4" s="31"/>
    </row>
    <row r="5" spans="1:34" ht="30" customHeight="1" thickBot="1">
      <c r="A5" s="94" t="s">
        <v>44</v>
      </c>
      <c r="B5" s="95"/>
      <c r="C5" s="95"/>
      <c r="D5" s="95"/>
      <c r="E5" s="28"/>
      <c r="F5" s="28"/>
      <c r="G5" s="28"/>
      <c r="H5" s="28"/>
      <c r="I5" s="28"/>
      <c r="J5" s="32"/>
      <c r="K5" s="32"/>
      <c r="L5" s="32"/>
      <c r="M5" s="32"/>
      <c r="N5" s="32"/>
      <c r="O5" s="32"/>
      <c r="P5" s="33"/>
      <c r="Q5" s="33"/>
      <c r="R5" s="33"/>
      <c r="S5" s="33"/>
      <c r="T5" s="34"/>
      <c r="U5" s="34"/>
      <c r="V5" s="34"/>
      <c r="W5" s="33"/>
      <c r="X5" s="33"/>
      <c r="Y5" s="33"/>
      <c r="Z5" s="35"/>
    </row>
    <row r="6" spans="1:34" s="27" customFormat="1" ht="30" customHeight="1" thickBot="1">
      <c r="A6" s="29"/>
      <c r="B6" s="29"/>
      <c r="C6" s="29"/>
      <c r="D6" s="29"/>
      <c r="E6" s="122"/>
      <c r="F6" s="122"/>
      <c r="G6" s="122"/>
      <c r="H6" s="122"/>
      <c r="I6" s="122"/>
      <c r="J6" s="123"/>
      <c r="K6" s="123"/>
      <c r="L6" s="123"/>
      <c r="M6" s="123"/>
      <c r="N6" s="123"/>
      <c r="O6" s="123"/>
      <c r="P6" s="124"/>
      <c r="Q6" s="124"/>
      <c r="R6" s="124"/>
      <c r="S6" s="124"/>
      <c r="T6" s="125"/>
      <c r="U6" s="125"/>
      <c r="V6" s="125"/>
      <c r="W6" s="124"/>
      <c r="X6" s="124"/>
      <c r="Y6" s="124"/>
      <c r="Z6" s="124"/>
      <c r="AH6" s="126"/>
    </row>
    <row r="7" spans="1:34" ht="117" customHeight="1" thickBot="1">
      <c r="A7" s="89" t="s">
        <v>49</v>
      </c>
      <c r="B7" s="265" t="s">
        <v>50</v>
      </c>
      <c r="C7" s="266"/>
      <c r="D7" s="266"/>
      <c r="E7" s="266"/>
      <c r="F7" s="266"/>
      <c r="G7" s="267"/>
      <c r="H7" s="90" t="s">
        <v>70</v>
      </c>
      <c r="I7" s="106" t="s">
        <v>100</v>
      </c>
      <c r="J7" s="266" t="s">
        <v>45</v>
      </c>
      <c r="K7" s="266"/>
      <c r="L7" s="240" t="s">
        <v>56</v>
      </c>
      <c r="M7" s="241"/>
      <c r="N7" s="241"/>
      <c r="O7" s="241"/>
      <c r="P7" s="241"/>
      <c r="Q7" s="265"/>
      <c r="R7" s="240" t="s">
        <v>46</v>
      </c>
      <c r="S7" s="241"/>
      <c r="T7" s="241"/>
      <c r="U7" s="241"/>
      <c r="V7" s="241"/>
      <c r="W7" s="241"/>
      <c r="X7" s="241"/>
      <c r="Y7" s="241"/>
      <c r="Z7" s="242"/>
    </row>
    <row r="8" spans="1:34" ht="80.099999999999994" customHeight="1">
      <c r="A8" s="288">
        <v>2</v>
      </c>
      <c r="B8" s="297" t="s">
        <v>54</v>
      </c>
      <c r="C8" s="298"/>
      <c r="D8" s="298"/>
      <c r="E8" s="298"/>
      <c r="F8" s="298"/>
      <c r="G8" s="299"/>
      <c r="H8" s="290">
        <v>813582000</v>
      </c>
      <c r="I8" s="212">
        <v>666855000</v>
      </c>
      <c r="J8" s="276" t="s">
        <v>109</v>
      </c>
      <c r="K8" s="276"/>
      <c r="L8" s="285">
        <v>0</v>
      </c>
      <c r="M8" s="285"/>
      <c r="N8" s="285"/>
      <c r="O8" s="285"/>
      <c r="P8" s="285"/>
      <c r="Q8" s="285"/>
      <c r="R8" s="243" t="s">
        <v>73</v>
      </c>
      <c r="S8" s="243"/>
      <c r="T8" s="243"/>
      <c r="U8" s="243"/>
      <c r="V8" s="243"/>
      <c r="W8" s="243"/>
      <c r="X8" s="243"/>
      <c r="Y8" s="243"/>
      <c r="Z8" s="244"/>
    </row>
    <row r="9" spans="1:34" ht="80.099999999999994" customHeight="1" thickBot="1">
      <c r="A9" s="289"/>
      <c r="B9" s="300"/>
      <c r="C9" s="301"/>
      <c r="D9" s="301"/>
      <c r="E9" s="301"/>
      <c r="F9" s="301"/>
      <c r="G9" s="302"/>
      <c r="H9" s="291"/>
      <c r="I9" s="213"/>
      <c r="J9" s="277" t="s">
        <v>110</v>
      </c>
      <c r="K9" s="277"/>
      <c r="L9" s="281">
        <v>0</v>
      </c>
      <c r="M9" s="281"/>
      <c r="N9" s="281"/>
      <c r="O9" s="281"/>
      <c r="P9" s="281"/>
      <c r="Q9" s="281"/>
      <c r="R9" s="245" t="s">
        <v>73</v>
      </c>
      <c r="S9" s="245"/>
      <c r="T9" s="245"/>
      <c r="U9" s="245"/>
      <c r="V9" s="245"/>
      <c r="W9" s="245"/>
      <c r="X9" s="245"/>
      <c r="Y9" s="245"/>
      <c r="Z9" s="246"/>
    </row>
    <row r="10" spans="1:34" s="10" customFormat="1" ht="80.099999999999994" customHeight="1">
      <c r="A10" s="282">
        <v>3</v>
      </c>
      <c r="B10" s="294" t="s">
        <v>51</v>
      </c>
      <c r="C10" s="268" t="s">
        <v>57</v>
      </c>
      <c r="D10" s="268"/>
      <c r="E10" s="268"/>
      <c r="F10" s="268"/>
      <c r="G10" s="269"/>
      <c r="H10" s="292">
        <v>4985137500</v>
      </c>
      <c r="I10" s="214">
        <v>1013036700</v>
      </c>
      <c r="J10" s="232" t="s">
        <v>109</v>
      </c>
      <c r="K10" s="232"/>
      <c r="L10" s="256">
        <f>'خدمات نظارت ماهانه حین اجرا'!F16</f>
        <v>247704646.875</v>
      </c>
      <c r="M10" s="256"/>
      <c r="N10" s="256"/>
      <c r="O10" s="256"/>
      <c r="P10" s="256"/>
      <c r="Q10" s="256"/>
      <c r="R10" s="247" t="s">
        <v>179</v>
      </c>
      <c r="S10" s="235"/>
      <c r="T10" s="235"/>
      <c r="U10" s="235"/>
      <c r="V10" s="235"/>
      <c r="W10" s="235"/>
      <c r="X10" s="235"/>
      <c r="Y10" s="235"/>
      <c r="Z10" s="236"/>
      <c r="AA10" s="2"/>
      <c r="AB10" s="2"/>
      <c r="AC10" s="2"/>
      <c r="AD10" s="2"/>
      <c r="AE10" s="2"/>
      <c r="AF10" s="2"/>
      <c r="AG10" s="2"/>
      <c r="AH10" s="9"/>
    </row>
    <row r="11" spans="1:34" s="7" customFormat="1" ht="80.099999999999994" customHeight="1">
      <c r="A11" s="283"/>
      <c r="B11" s="295"/>
      <c r="C11" s="270"/>
      <c r="D11" s="270"/>
      <c r="E11" s="270"/>
      <c r="F11" s="270"/>
      <c r="G11" s="271"/>
      <c r="H11" s="293"/>
      <c r="I11" s="215"/>
      <c r="J11" s="305" t="s">
        <v>110</v>
      </c>
      <c r="K11" s="305"/>
      <c r="L11" s="248"/>
      <c r="M11" s="248"/>
      <c r="N11" s="248"/>
      <c r="O11" s="248"/>
      <c r="P11" s="248"/>
      <c r="Q11" s="248"/>
      <c r="R11" s="248"/>
      <c r="S11" s="248"/>
      <c r="T11" s="248"/>
      <c r="U11" s="248"/>
      <c r="V11" s="248"/>
      <c r="W11" s="248"/>
      <c r="X11" s="248"/>
      <c r="Y11" s="248"/>
      <c r="Z11" s="249"/>
      <c r="AA11" s="2"/>
      <c r="AB11" s="2"/>
      <c r="AC11" s="2"/>
      <c r="AD11" s="2"/>
      <c r="AE11" s="2"/>
      <c r="AF11" s="2"/>
      <c r="AG11" s="2"/>
      <c r="AH11" s="6"/>
    </row>
    <row r="12" spans="1:34" ht="80.099999999999994" customHeight="1">
      <c r="A12" s="283"/>
      <c r="B12" s="295"/>
      <c r="C12" s="272" t="s">
        <v>58</v>
      </c>
      <c r="D12" s="272"/>
      <c r="E12" s="272"/>
      <c r="F12" s="272"/>
      <c r="G12" s="273"/>
      <c r="H12" s="257">
        <v>328300000</v>
      </c>
      <c r="I12" s="216">
        <v>44720000</v>
      </c>
      <c r="J12" s="287" t="s">
        <v>109</v>
      </c>
      <c r="K12" s="287"/>
      <c r="L12" s="286">
        <v>0</v>
      </c>
      <c r="M12" s="286"/>
      <c r="N12" s="286"/>
      <c r="O12" s="286"/>
      <c r="P12" s="286"/>
      <c r="Q12" s="286"/>
      <c r="R12" s="316" t="s">
        <v>73</v>
      </c>
      <c r="S12" s="316"/>
      <c r="T12" s="316"/>
      <c r="U12" s="316"/>
      <c r="V12" s="316"/>
      <c r="W12" s="316"/>
      <c r="X12" s="316"/>
      <c r="Y12" s="316"/>
      <c r="Z12" s="317"/>
      <c r="AH12" s="8"/>
    </row>
    <row r="13" spans="1:34" ht="80.099999999999994" customHeight="1">
      <c r="A13" s="283"/>
      <c r="B13" s="295"/>
      <c r="C13" s="272"/>
      <c r="D13" s="272"/>
      <c r="E13" s="272"/>
      <c r="F13" s="272"/>
      <c r="G13" s="273"/>
      <c r="H13" s="258"/>
      <c r="I13" s="217"/>
      <c r="J13" s="287" t="s">
        <v>110</v>
      </c>
      <c r="K13" s="287"/>
      <c r="L13" s="286">
        <v>0</v>
      </c>
      <c r="M13" s="286"/>
      <c r="N13" s="286"/>
      <c r="O13" s="286"/>
      <c r="P13" s="286"/>
      <c r="Q13" s="286"/>
      <c r="R13" s="316" t="s">
        <v>73</v>
      </c>
      <c r="S13" s="316"/>
      <c r="T13" s="316"/>
      <c r="U13" s="316"/>
      <c r="V13" s="316"/>
      <c r="W13" s="316"/>
      <c r="X13" s="316"/>
      <c r="Y13" s="316"/>
      <c r="Z13" s="317"/>
      <c r="AH13" s="8"/>
    </row>
    <row r="14" spans="1:34" ht="80.099999999999994" customHeight="1">
      <c r="A14" s="283"/>
      <c r="B14" s="295"/>
      <c r="C14" s="270" t="s">
        <v>55</v>
      </c>
      <c r="D14" s="270"/>
      <c r="E14" s="270"/>
      <c r="F14" s="270"/>
      <c r="G14" s="271"/>
      <c r="H14" s="259">
        <v>12128098842.466509</v>
      </c>
      <c r="I14" s="218">
        <v>4353123795.3212214</v>
      </c>
      <c r="J14" s="305" t="s">
        <v>109</v>
      </c>
      <c r="K14" s="305"/>
      <c r="L14" s="248">
        <f>'خدمات فنی کارگاهی روکش محاسبه'!H19</f>
        <v>620315668.73399997</v>
      </c>
      <c r="M14" s="248"/>
      <c r="N14" s="248"/>
      <c r="O14" s="248"/>
      <c r="P14" s="248"/>
      <c r="Q14" s="248"/>
      <c r="R14" s="318" t="s">
        <v>180</v>
      </c>
      <c r="S14" s="318"/>
      <c r="T14" s="318"/>
      <c r="U14" s="318"/>
      <c r="V14" s="318"/>
      <c r="W14" s="318"/>
      <c r="X14" s="318"/>
      <c r="Y14" s="318"/>
      <c r="Z14" s="319"/>
      <c r="AH14" s="8"/>
    </row>
    <row r="15" spans="1:34" ht="80.099999999999994" customHeight="1" thickBot="1">
      <c r="A15" s="284"/>
      <c r="B15" s="296"/>
      <c r="C15" s="274"/>
      <c r="D15" s="274"/>
      <c r="E15" s="274"/>
      <c r="F15" s="274"/>
      <c r="G15" s="275"/>
      <c r="H15" s="260"/>
      <c r="I15" s="219"/>
      <c r="J15" s="233" t="s">
        <v>110</v>
      </c>
      <c r="K15" s="233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W15" s="234"/>
      <c r="X15" s="234"/>
      <c r="Y15" s="234"/>
      <c r="Z15" s="237"/>
    </row>
    <row r="16" spans="1:34" ht="80.099999999999994" customHeight="1">
      <c r="A16" s="306">
        <v>4</v>
      </c>
      <c r="B16" s="308" t="s">
        <v>52</v>
      </c>
      <c r="C16" s="309"/>
      <c r="D16" s="309"/>
      <c r="E16" s="309"/>
      <c r="F16" s="309"/>
      <c r="G16" s="310"/>
      <c r="H16" s="261">
        <v>643995000</v>
      </c>
      <c r="I16" s="212">
        <v>0</v>
      </c>
      <c r="J16" s="314" t="s">
        <v>109</v>
      </c>
      <c r="K16" s="314"/>
      <c r="L16" s="254">
        <v>0</v>
      </c>
      <c r="M16" s="254"/>
      <c r="N16" s="254"/>
      <c r="O16" s="254"/>
      <c r="P16" s="254"/>
      <c r="Q16" s="254"/>
      <c r="R16" s="320" t="s">
        <v>73</v>
      </c>
      <c r="S16" s="320"/>
      <c r="T16" s="320"/>
      <c r="U16" s="320"/>
      <c r="V16" s="320"/>
      <c r="W16" s="320"/>
      <c r="X16" s="320"/>
      <c r="Y16" s="320"/>
      <c r="Z16" s="321"/>
    </row>
    <row r="17" spans="1:26" ht="80.099999999999994" customHeight="1" thickBot="1">
      <c r="A17" s="307"/>
      <c r="B17" s="311"/>
      <c r="C17" s="312"/>
      <c r="D17" s="312"/>
      <c r="E17" s="312"/>
      <c r="F17" s="312"/>
      <c r="G17" s="313"/>
      <c r="H17" s="262"/>
      <c r="I17" s="213"/>
      <c r="J17" s="315" t="s">
        <v>110</v>
      </c>
      <c r="K17" s="315"/>
      <c r="L17" s="255">
        <v>0</v>
      </c>
      <c r="M17" s="255"/>
      <c r="N17" s="255"/>
      <c r="O17" s="255"/>
      <c r="P17" s="255"/>
      <c r="Q17" s="255"/>
      <c r="R17" s="303" t="s">
        <v>73</v>
      </c>
      <c r="S17" s="303"/>
      <c r="T17" s="303"/>
      <c r="U17" s="303"/>
      <c r="V17" s="303"/>
      <c r="W17" s="303"/>
      <c r="X17" s="303"/>
      <c r="Y17" s="303"/>
      <c r="Z17" s="304"/>
    </row>
    <row r="18" spans="1:26" ht="80.099999999999994" customHeight="1">
      <c r="A18" s="224">
        <v>5</v>
      </c>
      <c r="B18" s="226" t="s">
        <v>53</v>
      </c>
      <c r="C18" s="227"/>
      <c r="D18" s="227"/>
      <c r="E18" s="227"/>
      <c r="F18" s="227"/>
      <c r="G18" s="228"/>
      <c r="H18" s="263">
        <v>262000000</v>
      </c>
      <c r="I18" s="238">
        <v>68000000</v>
      </c>
      <c r="J18" s="232" t="s">
        <v>109</v>
      </c>
      <c r="K18" s="232"/>
      <c r="L18" s="256">
        <f>پشتیبانی!T41</f>
        <v>21000000</v>
      </c>
      <c r="M18" s="256"/>
      <c r="N18" s="256"/>
      <c r="O18" s="256"/>
      <c r="P18" s="256"/>
      <c r="Q18" s="256"/>
      <c r="R18" s="235" t="s">
        <v>114</v>
      </c>
      <c r="S18" s="235"/>
      <c r="T18" s="235"/>
      <c r="U18" s="235"/>
      <c r="V18" s="235"/>
      <c r="W18" s="235"/>
      <c r="X18" s="235"/>
      <c r="Y18" s="235"/>
      <c r="Z18" s="236"/>
    </row>
    <row r="19" spans="1:26" ht="80.099999999999994" customHeight="1" thickBot="1">
      <c r="A19" s="225"/>
      <c r="B19" s="229"/>
      <c r="C19" s="230"/>
      <c r="D19" s="230"/>
      <c r="E19" s="230"/>
      <c r="F19" s="230"/>
      <c r="G19" s="231"/>
      <c r="H19" s="264"/>
      <c r="I19" s="239"/>
      <c r="J19" s="233" t="s">
        <v>110</v>
      </c>
      <c r="K19" s="233"/>
      <c r="L19" s="234"/>
      <c r="M19" s="234"/>
      <c r="N19" s="234"/>
      <c r="O19" s="234"/>
      <c r="P19" s="234"/>
      <c r="Q19" s="234"/>
      <c r="R19" s="234"/>
      <c r="S19" s="234"/>
      <c r="T19" s="234"/>
      <c r="U19" s="234"/>
      <c r="V19" s="234"/>
      <c r="W19" s="234"/>
      <c r="X19" s="234"/>
      <c r="Y19" s="234"/>
      <c r="Z19" s="237"/>
    </row>
    <row r="20" spans="1:26" ht="80.099999999999994" customHeight="1">
      <c r="A20" s="206" t="s">
        <v>69</v>
      </c>
      <c r="B20" s="207"/>
      <c r="C20" s="207"/>
      <c r="D20" s="207"/>
      <c r="E20" s="207"/>
      <c r="F20" s="207"/>
      <c r="G20" s="207"/>
      <c r="H20" s="207"/>
      <c r="I20" s="208"/>
      <c r="J20" s="220" t="s">
        <v>109</v>
      </c>
      <c r="K20" s="220"/>
      <c r="L20" s="220">
        <f>L8+L10+L12+L14+L16+L18</f>
        <v>889020315.60899997</v>
      </c>
      <c r="M20" s="220"/>
      <c r="N20" s="220"/>
      <c r="O20" s="220"/>
      <c r="P20" s="220"/>
      <c r="Q20" s="220"/>
      <c r="R20" s="220" t="s">
        <v>183</v>
      </c>
      <c r="S20" s="220"/>
      <c r="T20" s="220"/>
      <c r="U20" s="220"/>
      <c r="V20" s="220"/>
      <c r="W20" s="220"/>
      <c r="X20" s="220"/>
      <c r="Y20" s="220"/>
      <c r="Z20" s="221"/>
    </row>
    <row r="21" spans="1:26" ht="80.099999999999994" customHeight="1" thickBot="1">
      <c r="A21" s="209"/>
      <c r="B21" s="210"/>
      <c r="C21" s="210"/>
      <c r="D21" s="210"/>
      <c r="E21" s="210"/>
      <c r="F21" s="210"/>
      <c r="G21" s="210"/>
      <c r="H21" s="210"/>
      <c r="I21" s="211"/>
      <c r="J21" s="222" t="s">
        <v>110</v>
      </c>
      <c r="K21" s="222"/>
      <c r="L21" s="222">
        <f>L9+L11+L13+L15+L17+L19</f>
        <v>0</v>
      </c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3"/>
    </row>
    <row r="22" spans="1:26" ht="60" customHeight="1"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spans="1:26" ht="60" customHeight="1"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spans="1:26" ht="60" customHeight="1"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spans="1:26" ht="60" customHeight="1"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spans="1:26" ht="60" customHeight="1"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spans="1:26" ht="60" customHeight="1"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spans="1:26" ht="60" customHeight="1"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 spans="1:26" ht="30" customHeight="1"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spans="1:26" ht="60" customHeight="1"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pans="1:26" ht="60" customHeight="1"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 spans="1:26" ht="60" customHeight="1"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spans="4:26" ht="60" customHeight="1"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spans="4:26" ht="60" customHeight="1"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spans="4:26" ht="60" customHeight="1"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 spans="4:26" ht="60" customHeight="1"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</sheetData>
  <mergeCells count="73">
    <mergeCell ref="R17:Z17"/>
    <mergeCell ref="J11:K11"/>
    <mergeCell ref="J13:K13"/>
    <mergeCell ref="J14:K14"/>
    <mergeCell ref="A16:A17"/>
    <mergeCell ref="L14:Q14"/>
    <mergeCell ref="L15:Q15"/>
    <mergeCell ref="B16:G17"/>
    <mergeCell ref="J16:K16"/>
    <mergeCell ref="J17:K17"/>
    <mergeCell ref="L13:Q13"/>
    <mergeCell ref="R12:Z12"/>
    <mergeCell ref="R13:Z13"/>
    <mergeCell ref="R14:Z14"/>
    <mergeCell ref="R15:Z15"/>
    <mergeCell ref="R16:Z16"/>
    <mergeCell ref="A1:Z1"/>
    <mergeCell ref="L9:Q9"/>
    <mergeCell ref="L10:Q10"/>
    <mergeCell ref="A10:A15"/>
    <mergeCell ref="J7:K7"/>
    <mergeCell ref="L7:Q7"/>
    <mergeCell ref="L8:Q8"/>
    <mergeCell ref="L11:Q11"/>
    <mergeCell ref="L12:Q12"/>
    <mergeCell ref="J12:K12"/>
    <mergeCell ref="A8:A9"/>
    <mergeCell ref="H8:H9"/>
    <mergeCell ref="H10:H11"/>
    <mergeCell ref="J10:K10"/>
    <mergeCell ref="B10:B15"/>
    <mergeCell ref="B8:G9"/>
    <mergeCell ref="A2:J2"/>
    <mergeCell ref="K2:Z2"/>
    <mergeCell ref="L16:Q16"/>
    <mergeCell ref="L17:Q17"/>
    <mergeCell ref="L18:Q18"/>
    <mergeCell ref="H12:H13"/>
    <mergeCell ref="H14:H15"/>
    <mergeCell ref="H16:H17"/>
    <mergeCell ref="H18:H19"/>
    <mergeCell ref="B7:G7"/>
    <mergeCell ref="C10:G11"/>
    <mergeCell ref="C12:G13"/>
    <mergeCell ref="C14:G15"/>
    <mergeCell ref="J8:K8"/>
    <mergeCell ref="J9:K9"/>
    <mergeCell ref="J15:K15"/>
    <mergeCell ref="R7:Z7"/>
    <mergeCell ref="R8:Z8"/>
    <mergeCell ref="R9:Z9"/>
    <mergeCell ref="R10:Z10"/>
    <mergeCell ref="R11:Z11"/>
    <mergeCell ref="R20:Z20"/>
    <mergeCell ref="R21:Z21"/>
    <mergeCell ref="A18:A19"/>
    <mergeCell ref="B18:G19"/>
    <mergeCell ref="J18:K18"/>
    <mergeCell ref="J19:K19"/>
    <mergeCell ref="L19:Q19"/>
    <mergeCell ref="R18:Z18"/>
    <mergeCell ref="R19:Z19"/>
    <mergeCell ref="L21:Q21"/>
    <mergeCell ref="L20:Q20"/>
    <mergeCell ref="J20:K20"/>
    <mergeCell ref="J21:K21"/>
    <mergeCell ref="I18:I19"/>
    <mergeCell ref="A20:I21"/>
    <mergeCell ref="I8:I9"/>
    <mergeCell ref="I10:I11"/>
    <mergeCell ref="I12:I13"/>
    <mergeCell ref="I14:I15"/>
    <mergeCell ref="I16:I17"/>
  </mergeCells>
  <printOptions horizontalCentered="1"/>
  <pageMargins left="0.25" right="0.25" top="0.5" bottom="0.25" header="0.3" footer="0.3"/>
  <pageSetup paperSize="9" scale="34" orientation="landscape" r:id="rId1"/>
  <headerFooter alignWithMargins="0">
    <oddFooter>&amp;C&amp;"B Nazanin,Bold"مهر و امضاء کارفرما&amp;R&amp;"B Nazanin,Bold"مهر و امضاء مهندسین مشاور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G54"/>
  <sheetViews>
    <sheetView rightToLeft="1" view="pageBreakPreview" topLeftCell="A46" zoomScale="85" zoomScaleNormal="100" zoomScaleSheetLayoutView="100" workbookViewId="0">
      <selection activeCell="G55" sqref="G55"/>
    </sheetView>
  </sheetViews>
  <sheetFormatPr defaultRowHeight="18"/>
  <cols>
    <col min="1" max="1" width="13.7109375" style="185" customWidth="1"/>
    <col min="2" max="2" width="59.5703125" style="185" customWidth="1"/>
    <col min="3" max="3" width="22.7109375" style="185" customWidth="1"/>
    <col min="4" max="6" width="12.7109375" style="185" customWidth="1"/>
    <col min="7" max="7" width="14.5703125" style="185" customWidth="1"/>
    <col min="8" max="16384" width="9.140625" style="129"/>
  </cols>
  <sheetData>
    <row r="1" spans="1:7" ht="18.75" thickBot="1"/>
    <row r="2" spans="1:7" ht="30" customHeight="1">
      <c r="A2" s="325" t="s">
        <v>98</v>
      </c>
      <c r="B2" s="326"/>
      <c r="C2" s="326"/>
      <c r="D2" s="326"/>
      <c r="E2" s="120" t="s">
        <v>131</v>
      </c>
      <c r="F2" s="120"/>
      <c r="G2" s="186"/>
    </row>
    <row r="3" spans="1:7" ht="30" customHeight="1" thickBot="1">
      <c r="A3" s="327"/>
      <c r="B3" s="328"/>
      <c r="C3" s="328"/>
      <c r="D3" s="328"/>
      <c r="E3" s="121" t="s">
        <v>194</v>
      </c>
      <c r="F3" s="121"/>
      <c r="G3" s="187"/>
    </row>
    <row r="4" spans="1:7" ht="24.75" customHeight="1" thickBot="1">
      <c r="A4" s="341" t="s">
        <v>74</v>
      </c>
      <c r="B4" s="342"/>
      <c r="C4" s="343"/>
      <c r="D4" s="130"/>
      <c r="E4" s="130"/>
      <c r="F4" s="130"/>
      <c r="G4" s="131"/>
    </row>
    <row r="5" spans="1:7" s="136" customFormat="1" ht="24.95" customHeight="1">
      <c r="A5" s="132">
        <v>1</v>
      </c>
      <c r="B5" s="133" t="s">
        <v>132</v>
      </c>
      <c r="C5" s="134">
        <f>'[1] روکش برآورد'!E4</f>
        <v>250000000</v>
      </c>
      <c r="D5" s="135"/>
      <c r="E5" s="135"/>
      <c r="F5" s="135"/>
      <c r="G5" s="135"/>
    </row>
    <row r="6" spans="1:7" s="136" customFormat="1" ht="24.95" customHeight="1">
      <c r="A6" s="137">
        <v>2</v>
      </c>
      <c r="B6" s="138" t="s">
        <v>101</v>
      </c>
      <c r="C6" s="139">
        <f>'[1]نظارت قبل از اجرا'!C5</f>
        <v>14</v>
      </c>
      <c r="D6" s="135"/>
      <c r="E6" s="135"/>
      <c r="F6" s="135"/>
      <c r="G6" s="135"/>
    </row>
    <row r="7" spans="1:7" s="136" customFormat="1" ht="24.95" customHeight="1">
      <c r="A7" s="137">
        <v>3</v>
      </c>
      <c r="B7" s="138" t="s">
        <v>102</v>
      </c>
      <c r="C7" s="139">
        <f>C5/C6</f>
        <v>17857142.857142858</v>
      </c>
      <c r="D7" s="131"/>
      <c r="E7" s="131"/>
      <c r="F7" s="131"/>
      <c r="G7" s="131"/>
    </row>
    <row r="8" spans="1:7" s="136" customFormat="1" ht="24.95" customHeight="1" thickBot="1">
      <c r="A8" s="140">
        <v>4</v>
      </c>
      <c r="B8" s="141" t="s">
        <v>75</v>
      </c>
      <c r="C8" s="142">
        <f>ROUND(IF(C7/1000000&lt;=2,0.11*C7/1000000,IF(C7/1000000&lt;=45,0.052*C7/1000000+0.12,IF(C7/1000000&lt;=95,0.037*C7/1000000+0.8,0.017*C7/1000000+2.7))),2)</f>
        <v>1.05</v>
      </c>
      <c r="D8" s="131"/>
      <c r="E8" s="131"/>
      <c r="F8" s="131"/>
      <c r="G8" s="131"/>
    </row>
    <row r="9" spans="1:7" s="136" customFormat="1" ht="27.75" customHeight="1" thickBot="1">
      <c r="A9" s="143"/>
      <c r="B9" s="143"/>
      <c r="C9" s="131"/>
      <c r="D9" s="131"/>
      <c r="E9" s="131"/>
      <c r="F9" s="131"/>
      <c r="G9" s="131"/>
    </row>
    <row r="10" spans="1:7" ht="24" customHeight="1" thickBot="1">
      <c r="A10" s="341" t="s">
        <v>133</v>
      </c>
      <c r="B10" s="342"/>
      <c r="C10" s="343"/>
      <c r="D10" s="131"/>
      <c r="E10" s="131"/>
      <c r="F10" s="131"/>
      <c r="G10" s="131"/>
    </row>
    <row r="11" spans="1:7" ht="31.5" customHeight="1" thickBot="1">
      <c r="A11" s="344" t="s">
        <v>134</v>
      </c>
      <c r="B11" s="345"/>
      <c r="C11" s="345"/>
      <c r="D11" s="345"/>
      <c r="E11" s="345"/>
      <c r="F11" s="345"/>
      <c r="G11" s="346"/>
    </row>
    <row r="12" spans="1:7" s="143" customFormat="1" ht="37.5" customHeight="1">
      <c r="A12" s="347" t="s">
        <v>5</v>
      </c>
      <c r="B12" s="347" t="s">
        <v>19</v>
      </c>
      <c r="C12" s="347" t="s">
        <v>135</v>
      </c>
      <c r="D12" s="144" t="s">
        <v>76</v>
      </c>
      <c r="E12" s="329" t="s">
        <v>77</v>
      </c>
      <c r="F12" s="329" t="s">
        <v>0</v>
      </c>
      <c r="G12" s="585" t="s">
        <v>78</v>
      </c>
    </row>
    <row r="13" spans="1:7" s="147" customFormat="1" ht="34.5" customHeight="1" thickBot="1">
      <c r="A13" s="348"/>
      <c r="B13" s="348"/>
      <c r="C13" s="348"/>
      <c r="D13" s="146" t="s">
        <v>79</v>
      </c>
      <c r="E13" s="330"/>
      <c r="F13" s="330"/>
      <c r="G13" s="145" t="s">
        <v>136</v>
      </c>
    </row>
    <row r="14" spans="1:7" s="151" customFormat="1" ht="39.950000000000003" customHeight="1" thickBot="1">
      <c r="A14" s="148">
        <v>301010000</v>
      </c>
      <c r="B14" s="149" t="s">
        <v>137</v>
      </c>
      <c r="C14" s="150"/>
      <c r="D14" s="150"/>
      <c r="E14" s="150"/>
      <c r="F14" s="188"/>
      <c r="G14" s="586"/>
    </row>
    <row r="15" spans="1:7" s="155" customFormat="1" ht="39.950000000000003" customHeight="1" thickBot="1">
      <c r="A15" s="152">
        <v>301010100</v>
      </c>
      <c r="B15" s="153" t="s">
        <v>80</v>
      </c>
      <c r="C15" s="150"/>
      <c r="D15" s="154"/>
      <c r="E15" s="154"/>
      <c r="F15" s="189"/>
      <c r="G15" s="587"/>
    </row>
    <row r="16" spans="1:7" ht="39.950000000000003" customHeight="1" thickBot="1">
      <c r="A16" s="173">
        <v>301010101</v>
      </c>
      <c r="B16" s="156" t="s">
        <v>81</v>
      </c>
      <c r="C16" s="157" t="s">
        <v>82</v>
      </c>
      <c r="D16" s="158">
        <v>1800</v>
      </c>
      <c r="E16" s="159">
        <f>C$8</f>
        <v>1.05</v>
      </c>
      <c r="F16" s="190">
        <v>1</v>
      </c>
      <c r="G16" s="588">
        <f>D16*E16*F16</f>
        <v>1890</v>
      </c>
    </row>
    <row r="17" spans="1:7" ht="39.950000000000003" customHeight="1" thickBot="1">
      <c r="A17" s="173">
        <v>301010102</v>
      </c>
      <c r="B17" s="156" t="s">
        <v>138</v>
      </c>
      <c r="C17" s="157" t="s">
        <v>82</v>
      </c>
      <c r="D17" s="158">
        <v>3600</v>
      </c>
      <c r="E17" s="159">
        <f t="shared" ref="E17:E51" si="0">C$8</f>
        <v>1.05</v>
      </c>
      <c r="F17" s="190">
        <v>1</v>
      </c>
      <c r="G17" s="588">
        <f t="shared" ref="G17:G33" si="1">D17*E17*F17</f>
        <v>3780</v>
      </c>
    </row>
    <row r="18" spans="1:7" ht="39.950000000000003" customHeight="1" thickBot="1">
      <c r="A18" s="173">
        <v>301010103</v>
      </c>
      <c r="B18" s="156" t="s">
        <v>139</v>
      </c>
      <c r="C18" s="157" t="s">
        <v>82</v>
      </c>
      <c r="D18" s="158">
        <v>3600</v>
      </c>
      <c r="E18" s="159">
        <f t="shared" si="0"/>
        <v>1.05</v>
      </c>
      <c r="F18" s="190">
        <v>1</v>
      </c>
      <c r="G18" s="588">
        <f t="shared" si="1"/>
        <v>3780</v>
      </c>
    </row>
    <row r="19" spans="1:7" ht="39.950000000000003" customHeight="1" thickBot="1">
      <c r="A19" s="173">
        <v>301010104</v>
      </c>
      <c r="B19" s="156" t="s">
        <v>140</v>
      </c>
      <c r="C19" s="157" t="s">
        <v>82</v>
      </c>
      <c r="D19" s="158">
        <v>3600</v>
      </c>
      <c r="E19" s="159">
        <f t="shared" si="0"/>
        <v>1.05</v>
      </c>
      <c r="F19" s="190">
        <v>1</v>
      </c>
      <c r="G19" s="588">
        <f t="shared" si="1"/>
        <v>3780</v>
      </c>
    </row>
    <row r="20" spans="1:7" s="162" customFormat="1" ht="39.950000000000003" customHeight="1" thickBot="1">
      <c r="A20" s="173">
        <v>301010105</v>
      </c>
      <c r="B20" s="156" t="s">
        <v>141</v>
      </c>
      <c r="C20" s="157" t="s">
        <v>82</v>
      </c>
      <c r="D20" s="160">
        <v>3600</v>
      </c>
      <c r="E20" s="161">
        <f t="shared" si="0"/>
        <v>1.05</v>
      </c>
      <c r="F20" s="191">
        <v>1</v>
      </c>
      <c r="G20" s="175">
        <f t="shared" si="1"/>
        <v>3780</v>
      </c>
    </row>
    <row r="21" spans="1:7" s="155" customFormat="1" ht="39.950000000000003" customHeight="1" thickBot="1">
      <c r="A21" s="152">
        <v>301010200</v>
      </c>
      <c r="B21" s="153" t="s">
        <v>83</v>
      </c>
      <c r="C21" s="150"/>
      <c r="D21" s="154"/>
      <c r="E21" s="163"/>
      <c r="F21" s="189"/>
      <c r="G21" s="587"/>
    </row>
    <row r="22" spans="1:7" s="166" customFormat="1" ht="39.950000000000003" customHeight="1" thickBot="1">
      <c r="A22" s="164">
        <v>301010201</v>
      </c>
      <c r="B22" s="156" t="s">
        <v>84</v>
      </c>
      <c r="C22" s="165" t="s">
        <v>82</v>
      </c>
      <c r="D22" s="158">
        <v>4500</v>
      </c>
      <c r="E22" s="159">
        <f t="shared" si="0"/>
        <v>1.05</v>
      </c>
      <c r="F22" s="190">
        <v>1</v>
      </c>
      <c r="G22" s="588">
        <f t="shared" si="1"/>
        <v>4725</v>
      </c>
    </row>
    <row r="23" spans="1:7" ht="39.950000000000003" customHeight="1" thickBot="1">
      <c r="A23" s="164">
        <v>301010202</v>
      </c>
      <c r="B23" s="156" t="s">
        <v>142</v>
      </c>
      <c r="C23" s="165" t="s">
        <v>82</v>
      </c>
      <c r="D23" s="158">
        <v>3600</v>
      </c>
      <c r="E23" s="159">
        <f t="shared" si="0"/>
        <v>1.05</v>
      </c>
      <c r="F23" s="190">
        <v>1</v>
      </c>
      <c r="G23" s="588">
        <f t="shared" si="1"/>
        <v>3780</v>
      </c>
    </row>
    <row r="24" spans="1:7" ht="39.950000000000003" customHeight="1" thickBot="1">
      <c r="A24" s="164">
        <v>301010203</v>
      </c>
      <c r="B24" s="156" t="s">
        <v>143</v>
      </c>
      <c r="C24" s="165" t="s">
        <v>82</v>
      </c>
      <c r="D24" s="158">
        <v>3600</v>
      </c>
      <c r="E24" s="159">
        <f t="shared" si="0"/>
        <v>1.05</v>
      </c>
      <c r="F24" s="190">
        <v>1</v>
      </c>
      <c r="G24" s="588">
        <f t="shared" si="1"/>
        <v>3780</v>
      </c>
    </row>
    <row r="25" spans="1:7" ht="39.950000000000003" customHeight="1" thickBot="1">
      <c r="A25" s="164">
        <v>301010204</v>
      </c>
      <c r="B25" s="156" t="s">
        <v>144</v>
      </c>
      <c r="C25" s="165" t="s">
        <v>82</v>
      </c>
      <c r="D25" s="158">
        <v>3600</v>
      </c>
      <c r="E25" s="159">
        <f t="shared" si="0"/>
        <v>1.05</v>
      </c>
      <c r="F25" s="190">
        <v>1</v>
      </c>
      <c r="G25" s="588">
        <f t="shared" si="1"/>
        <v>3780</v>
      </c>
    </row>
    <row r="26" spans="1:7" ht="39.950000000000003" customHeight="1" thickBot="1">
      <c r="A26" s="164">
        <v>301010205</v>
      </c>
      <c r="B26" s="156" t="s">
        <v>85</v>
      </c>
      <c r="C26" s="165" t="s">
        <v>82</v>
      </c>
      <c r="D26" s="160">
        <v>3600</v>
      </c>
      <c r="E26" s="161">
        <f t="shared" si="0"/>
        <v>1.05</v>
      </c>
      <c r="F26" s="191">
        <v>1</v>
      </c>
      <c r="G26" s="175">
        <f t="shared" si="1"/>
        <v>3780</v>
      </c>
    </row>
    <row r="27" spans="1:7" s="155" customFormat="1" ht="39.950000000000003" customHeight="1" thickBot="1">
      <c r="A27" s="167">
        <v>301020000</v>
      </c>
      <c r="B27" s="149" t="s">
        <v>86</v>
      </c>
      <c r="C27" s="168"/>
      <c r="D27" s="169"/>
      <c r="E27" s="170"/>
      <c r="F27" s="192"/>
      <c r="G27" s="589"/>
    </row>
    <row r="28" spans="1:7" ht="39.950000000000003" customHeight="1" thickBot="1">
      <c r="A28" s="167">
        <v>301020100</v>
      </c>
      <c r="B28" s="156" t="s">
        <v>145</v>
      </c>
      <c r="C28" s="171" t="s">
        <v>82</v>
      </c>
      <c r="D28" s="160">
        <v>22500</v>
      </c>
      <c r="E28" s="161">
        <f t="shared" si="0"/>
        <v>1.05</v>
      </c>
      <c r="F28" s="191">
        <v>1</v>
      </c>
      <c r="G28" s="175">
        <f t="shared" si="1"/>
        <v>23625</v>
      </c>
    </row>
    <row r="29" spans="1:7" s="147" customFormat="1" ht="39.950000000000003" customHeight="1" thickBot="1">
      <c r="A29" s="167">
        <v>301020200</v>
      </c>
      <c r="B29" s="156" t="s">
        <v>146</v>
      </c>
      <c r="C29" s="171" t="s">
        <v>82</v>
      </c>
      <c r="D29" s="160">
        <v>22500</v>
      </c>
      <c r="E29" s="161">
        <f t="shared" si="0"/>
        <v>1.05</v>
      </c>
      <c r="F29" s="191">
        <v>1</v>
      </c>
      <c r="G29" s="175">
        <f t="shared" si="1"/>
        <v>23625</v>
      </c>
    </row>
    <row r="30" spans="1:7" ht="39.950000000000003" customHeight="1" thickBot="1">
      <c r="A30" s="167">
        <v>301020300</v>
      </c>
      <c r="B30" s="156" t="s">
        <v>87</v>
      </c>
      <c r="C30" s="171" t="s">
        <v>82</v>
      </c>
      <c r="D30" s="160">
        <v>11700</v>
      </c>
      <c r="E30" s="161">
        <f t="shared" si="0"/>
        <v>1.05</v>
      </c>
      <c r="F30" s="191">
        <v>1</v>
      </c>
      <c r="G30" s="175">
        <f t="shared" si="1"/>
        <v>12285</v>
      </c>
    </row>
    <row r="31" spans="1:7" ht="39.950000000000003" customHeight="1" thickBot="1">
      <c r="A31" s="167">
        <v>301020400</v>
      </c>
      <c r="B31" s="156" t="s">
        <v>147</v>
      </c>
      <c r="C31" s="171" t="s">
        <v>148</v>
      </c>
      <c r="D31" s="160">
        <v>41400</v>
      </c>
      <c r="E31" s="161">
        <f t="shared" si="0"/>
        <v>1.05</v>
      </c>
      <c r="F31" s="191">
        <v>1</v>
      </c>
      <c r="G31" s="175">
        <f t="shared" si="1"/>
        <v>43470</v>
      </c>
    </row>
    <row r="32" spans="1:7" ht="39.950000000000003" customHeight="1" thickBot="1">
      <c r="A32" s="167">
        <v>301020500</v>
      </c>
      <c r="B32" s="156" t="s">
        <v>88</v>
      </c>
      <c r="C32" s="171" t="s">
        <v>89</v>
      </c>
      <c r="D32" s="160">
        <v>4500</v>
      </c>
      <c r="E32" s="161">
        <f t="shared" si="0"/>
        <v>1.05</v>
      </c>
      <c r="F32" s="191">
        <v>1</v>
      </c>
      <c r="G32" s="175">
        <f t="shared" si="1"/>
        <v>4725</v>
      </c>
    </row>
    <row r="33" spans="1:7" ht="39.950000000000003" customHeight="1" thickBot="1">
      <c r="A33" s="167">
        <v>301020600</v>
      </c>
      <c r="B33" s="156" t="s">
        <v>90</v>
      </c>
      <c r="C33" s="171" t="s">
        <v>89</v>
      </c>
      <c r="D33" s="160">
        <v>4500</v>
      </c>
      <c r="E33" s="161">
        <f t="shared" si="0"/>
        <v>1.05</v>
      </c>
      <c r="F33" s="191">
        <v>1</v>
      </c>
      <c r="G33" s="175">
        <f t="shared" si="1"/>
        <v>4725</v>
      </c>
    </row>
    <row r="34" spans="1:7" s="166" customFormat="1" ht="39.950000000000003" customHeight="1" thickBot="1">
      <c r="A34" s="148">
        <v>301030000</v>
      </c>
      <c r="B34" s="149" t="s">
        <v>91</v>
      </c>
      <c r="C34" s="154"/>
      <c r="D34" s="154"/>
      <c r="E34" s="163"/>
      <c r="F34" s="189"/>
      <c r="G34" s="587"/>
    </row>
    <row r="35" spans="1:7" ht="39.75" customHeight="1">
      <c r="A35" s="333">
        <v>301030100</v>
      </c>
      <c r="B35" s="335" t="s">
        <v>149</v>
      </c>
      <c r="C35" s="172" t="s">
        <v>150</v>
      </c>
      <c r="D35" s="337">
        <v>14400</v>
      </c>
      <c r="E35" s="339">
        <f t="shared" si="0"/>
        <v>1.05</v>
      </c>
      <c r="F35" s="331">
        <v>1</v>
      </c>
      <c r="G35" s="337">
        <f>D35*E35*F35</f>
        <v>15120</v>
      </c>
    </row>
    <row r="36" spans="1:7" s="147" customFormat="1" ht="39.950000000000003" customHeight="1" thickBot="1">
      <c r="A36" s="334"/>
      <c r="B36" s="336"/>
      <c r="C36" s="174" t="s">
        <v>151</v>
      </c>
      <c r="D36" s="338"/>
      <c r="E36" s="340">
        <f t="shared" si="0"/>
        <v>1.05</v>
      </c>
      <c r="F36" s="332"/>
      <c r="G36" s="338"/>
    </row>
    <row r="37" spans="1:7" ht="39.950000000000003" customHeight="1" thickBot="1">
      <c r="A37" s="173">
        <v>301030200</v>
      </c>
      <c r="B37" s="156" t="s">
        <v>152</v>
      </c>
      <c r="C37" s="174" t="s">
        <v>89</v>
      </c>
      <c r="D37" s="160">
        <v>7200</v>
      </c>
      <c r="E37" s="161">
        <f t="shared" si="0"/>
        <v>1.05</v>
      </c>
      <c r="F37" s="191">
        <v>1</v>
      </c>
      <c r="G37" s="175">
        <f>D37*E37*F37</f>
        <v>7560</v>
      </c>
    </row>
    <row r="38" spans="1:7" ht="39.950000000000003" customHeight="1" thickBot="1">
      <c r="A38" s="173">
        <v>301030300</v>
      </c>
      <c r="B38" s="156" t="s">
        <v>153</v>
      </c>
      <c r="C38" s="174" t="s">
        <v>92</v>
      </c>
      <c r="D38" s="160">
        <v>7200</v>
      </c>
      <c r="E38" s="161">
        <f t="shared" si="0"/>
        <v>1.05</v>
      </c>
      <c r="F38" s="191">
        <v>0</v>
      </c>
      <c r="G38" s="175">
        <f t="shared" ref="G38:G49" si="2">D38*E38*F38</f>
        <v>0</v>
      </c>
    </row>
    <row r="39" spans="1:7" ht="39.950000000000003" customHeight="1" thickBot="1">
      <c r="A39" s="173">
        <v>301030400</v>
      </c>
      <c r="B39" s="156" t="s">
        <v>154</v>
      </c>
      <c r="C39" s="174" t="s">
        <v>82</v>
      </c>
      <c r="D39" s="160">
        <v>7200</v>
      </c>
      <c r="E39" s="161">
        <f t="shared" si="0"/>
        <v>1.05</v>
      </c>
      <c r="F39" s="191">
        <v>0</v>
      </c>
      <c r="G39" s="175">
        <f t="shared" si="2"/>
        <v>0</v>
      </c>
    </row>
    <row r="40" spans="1:7" ht="39.950000000000003" customHeight="1" thickBot="1">
      <c r="A40" s="173">
        <v>301030500</v>
      </c>
      <c r="B40" s="176" t="s">
        <v>155</v>
      </c>
      <c r="C40" s="174" t="s">
        <v>82</v>
      </c>
      <c r="D40" s="160">
        <v>10800</v>
      </c>
      <c r="E40" s="161">
        <f t="shared" si="0"/>
        <v>1.05</v>
      </c>
      <c r="F40" s="191">
        <v>0</v>
      </c>
      <c r="G40" s="175">
        <f t="shared" si="2"/>
        <v>0</v>
      </c>
    </row>
    <row r="41" spans="1:7" ht="39.950000000000003" customHeight="1" thickBot="1">
      <c r="A41" s="173">
        <v>301030600</v>
      </c>
      <c r="B41" s="156" t="s">
        <v>156</v>
      </c>
      <c r="C41" s="157" t="s">
        <v>82</v>
      </c>
      <c r="D41" s="160">
        <v>26100</v>
      </c>
      <c r="E41" s="161">
        <f t="shared" si="0"/>
        <v>1.05</v>
      </c>
      <c r="F41" s="191">
        <v>1</v>
      </c>
      <c r="G41" s="175">
        <f t="shared" si="2"/>
        <v>27405</v>
      </c>
    </row>
    <row r="42" spans="1:7" s="155" customFormat="1" ht="39.950000000000003" customHeight="1" thickBot="1">
      <c r="A42" s="148">
        <v>301040000</v>
      </c>
      <c r="B42" s="149" t="s">
        <v>93</v>
      </c>
      <c r="C42" s="154"/>
      <c r="D42" s="154"/>
      <c r="E42" s="163"/>
      <c r="F42" s="189"/>
      <c r="G42" s="587"/>
    </row>
    <row r="43" spans="1:7" ht="39.950000000000003" customHeight="1" thickBot="1">
      <c r="A43" s="173">
        <v>301040100</v>
      </c>
      <c r="B43" s="156" t="s">
        <v>157</v>
      </c>
      <c r="C43" s="174" t="s">
        <v>158</v>
      </c>
      <c r="D43" s="160">
        <v>13500</v>
      </c>
      <c r="E43" s="161">
        <f t="shared" si="0"/>
        <v>1.05</v>
      </c>
      <c r="F43" s="191">
        <v>1</v>
      </c>
      <c r="G43" s="175">
        <f t="shared" si="2"/>
        <v>14175</v>
      </c>
    </row>
    <row r="44" spans="1:7" ht="39.950000000000003" customHeight="1" thickBot="1">
      <c r="A44" s="173">
        <v>301040200</v>
      </c>
      <c r="B44" s="156" t="s">
        <v>159</v>
      </c>
      <c r="C44" s="174" t="s">
        <v>160</v>
      </c>
      <c r="D44" s="160">
        <v>5400</v>
      </c>
      <c r="E44" s="161">
        <f t="shared" si="0"/>
        <v>1.05</v>
      </c>
      <c r="F44" s="191">
        <v>0</v>
      </c>
      <c r="G44" s="175">
        <f t="shared" si="2"/>
        <v>0</v>
      </c>
    </row>
    <row r="45" spans="1:7" s="155" customFormat="1" ht="39.950000000000003" customHeight="1" thickBot="1">
      <c r="A45" s="173">
        <v>301040300</v>
      </c>
      <c r="B45" s="176" t="s">
        <v>161</v>
      </c>
      <c r="C45" s="177" t="s">
        <v>162</v>
      </c>
      <c r="D45" s="178">
        <v>4000</v>
      </c>
      <c r="E45" s="179">
        <f t="shared" si="0"/>
        <v>1.05</v>
      </c>
      <c r="F45" s="193">
        <v>1</v>
      </c>
      <c r="G45" s="590">
        <f t="shared" si="2"/>
        <v>4200</v>
      </c>
    </row>
    <row r="46" spans="1:7" ht="39.950000000000003" customHeight="1" thickBot="1">
      <c r="A46" s="148">
        <v>301050000</v>
      </c>
      <c r="B46" s="180" t="s">
        <v>163</v>
      </c>
      <c r="C46" s="154"/>
      <c r="D46" s="154"/>
      <c r="E46" s="163"/>
      <c r="F46" s="189"/>
      <c r="G46" s="587"/>
    </row>
    <row r="47" spans="1:7" s="155" customFormat="1" ht="39.950000000000003" customHeight="1" thickBot="1">
      <c r="A47" s="173">
        <v>301050100</v>
      </c>
      <c r="B47" s="181" t="s">
        <v>164</v>
      </c>
      <c r="C47" s="174" t="s">
        <v>82</v>
      </c>
      <c r="D47" s="160">
        <v>7200</v>
      </c>
      <c r="E47" s="161">
        <f t="shared" si="0"/>
        <v>1.05</v>
      </c>
      <c r="F47" s="191">
        <v>1</v>
      </c>
      <c r="G47" s="175">
        <f t="shared" si="2"/>
        <v>7560</v>
      </c>
    </row>
    <row r="48" spans="1:7" ht="39.950000000000003" customHeight="1" thickBot="1">
      <c r="A48" s="148">
        <v>301060000</v>
      </c>
      <c r="B48" s="182" t="s">
        <v>165</v>
      </c>
      <c r="C48" s="183"/>
      <c r="D48" s="154"/>
      <c r="E48" s="163"/>
      <c r="F48" s="189"/>
      <c r="G48" s="587"/>
    </row>
    <row r="49" spans="1:7" s="155" customFormat="1" ht="39.950000000000003" customHeight="1" thickBot="1">
      <c r="A49" s="167">
        <v>301060100</v>
      </c>
      <c r="B49" s="181" t="s">
        <v>94</v>
      </c>
      <c r="C49" s="171" t="s">
        <v>82</v>
      </c>
      <c r="D49" s="160">
        <v>18900</v>
      </c>
      <c r="E49" s="161">
        <f t="shared" si="0"/>
        <v>1.05</v>
      </c>
      <c r="F49" s="191">
        <v>0</v>
      </c>
      <c r="G49" s="175">
        <f t="shared" si="2"/>
        <v>0</v>
      </c>
    </row>
    <row r="50" spans="1:7" ht="39.950000000000003" customHeight="1" thickBot="1">
      <c r="A50" s="148">
        <v>301070000</v>
      </c>
      <c r="B50" s="182" t="s">
        <v>95</v>
      </c>
      <c r="C50" s="168"/>
      <c r="D50" s="154"/>
      <c r="E50" s="163"/>
      <c r="F50" s="189"/>
      <c r="G50" s="587"/>
    </row>
    <row r="51" spans="1:7" ht="30" customHeight="1" thickBot="1">
      <c r="A51" s="167">
        <v>301070100</v>
      </c>
      <c r="B51" s="181" t="s">
        <v>96</v>
      </c>
      <c r="C51" s="171" t="s">
        <v>97</v>
      </c>
      <c r="D51" s="160">
        <v>7200</v>
      </c>
      <c r="E51" s="161">
        <f t="shared" si="0"/>
        <v>1.05</v>
      </c>
      <c r="F51" s="191">
        <v>1</v>
      </c>
      <c r="G51" s="175">
        <f>D51*E51*F51</f>
        <v>7560</v>
      </c>
    </row>
    <row r="52" spans="1:7" ht="30" customHeight="1" thickBot="1">
      <c r="A52" s="322" t="s">
        <v>168</v>
      </c>
      <c r="B52" s="323"/>
      <c r="C52" s="323"/>
      <c r="D52" s="323"/>
      <c r="E52" s="323"/>
      <c r="F52" s="324"/>
      <c r="G52" s="184">
        <f>SUM(G14:G51)</f>
        <v>232890</v>
      </c>
    </row>
    <row r="53" spans="1:7" ht="24.75" customHeight="1" thickBot="1">
      <c r="A53" s="322" t="s">
        <v>169</v>
      </c>
      <c r="B53" s="323"/>
      <c r="C53" s="323"/>
      <c r="D53" s="323"/>
      <c r="E53" s="323"/>
      <c r="F53" s="324"/>
      <c r="G53" s="194">
        <v>1.25</v>
      </c>
    </row>
    <row r="54" spans="1:7" ht="30" customHeight="1" thickBot="1">
      <c r="A54" s="322" t="s">
        <v>170</v>
      </c>
      <c r="B54" s="323"/>
      <c r="C54" s="323"/>
      <c r="D54" s="323"/>
      <c r="E54" s="323"/>
      <c r="F54" s="324"/>
      <c r="G54" s="184">
        <f>G53*G52</f>
        <v>291112.5</v>
      </c>
    </row>
  </sheetData>
  <mergeCells count="18">
    <mergeCell ref="G35:G36"/>
    <mergeCell ref="A4:C4"/>
    <mergeCell ref="A10:C10"/>
    <mergeCell ref="A11:G11"/>
    <mergeCell ref="A12:A13"/>
    <mergeCell ref="B12:B13"/>
    <mergeCell ref="C12:C13"/>
    <mergeCell ref="E12:E13"/>
    <mergeCell ref="A54:F54"/>
    <mergeCell ref="A2:D3"/>
    <mergeCell ref="F12:F13"/>
    <mergeCell ref="F35:F36"/>
    <mergeCell ref="A52:F52"/>
    <mergeCell ref="A53:F53"/>
    <mergeCell ref="A35:A36"/>
    <mergeCell ref="B35:B36"/>
    <mergeCell ref="D35:D36"/>
    <mergeCell ref="E35:E36"/>
  </mergeCells>
  <printOptions horizontalCentered="1"/>
  <pageMargins left="0.2" right="0.2" top="0.25" bottom="0.25" header="0.3" footer="0.3"/>
  <pageSetup paperSize="9" scale="68" orientation="portrait" r:id="rId1"/>
  <rowBreaks count="1" manualBreakCount="1">
    <brk id="33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rightToLeft="1" view="pageBreakPreview" topLeftCell="A10" zoomScale="85" zoomScaleNormal="100" zoomScaleSheetLayoutView="85" workbookViewId="0">
      <selection activeCell="J7" sqref="J7"/>
    </sheetView>
  </sheetViews>
  <sheetFormatPr defaultRowHeight="15"/>
  <cols>
    <col min="1" max="1" width="7.28515625" style="38" customWidth="1"/>
    <col min="2" max="2" width="20.5703125" style="38" customWidth="1"/>
    <col min="3" max="3" width="18.7109375" style="38" customWidth="1"/>
    <col min="4" max="4" width="17" style="38" customWidth="1"/>
    <col min="5" max="5" width="18.7109375" style="38" customWidth="1"/>
    <col min="6" max="6" width="23.42578125" style="38" customWidth="1"/>
    <col min="7" max="7" width="20.140625" style="39" customWidth="1"/>
    <col min="8" max="8" width="21" style="39" customWidth="1"/>
    <col min="9" max="9" width="21.28515625" style="39" customWidth="1"/>
    <col min="10" max="10" width="18.7109375" style="69" customWidth="1"/>
    <col min="11" max="14" width="18.7109375" style="39" customWidth="1"/>
    <col min="15" max="15" width="18.7109375" style="38" customWidth="1"/>
    <col min="16" max="16" width="15.42578125" style="38" customWidth="1"/>
    <col min="17" max="16384" width="9.140625" style="38"/>
  </cols>
  <sheetData>
    <row r="1" spans="1:17" ht="15.75" thickBot="1"/>
    <row r="2" spans="1:17" ht="24.75" customHeight="1">
      <c r="A2" s="362" t="s">
        <v>120</v>
      </c>
      <c r="B2" s="363"/>
      <c r="C2" s="363"/>
      <c r="D2" s="363"/>
      <c r="E2" s="363"/>
      <c r="F2" s="363"/>
      <c r="G2" s="363"/>
      <c r="H2" s="363"/>
      <c r="I2" s="364"/>
    </row>
    <row r="3" spans="1:17" ht="26.25" customHeight="1" thickBot="1">
      <c r="A3" s="365"/>
      <c r="B3" s="366"/>
      <c r="C3" s="366"/>
      <c r="D3" s="366"/>
      <c r="E3" s="366"/>
      <c r="F3" s="366"/>
      <c r="G3" s="366"/>
      <c r="H3" s="366"/>
      <c r="I3" s="367"/>
    </row>
    <row r="4" spans="1:17" ht="18" customHeight="1" thickBot="1">
      <c r="A4" s="118"/>
      <c r="B4" s="118"/>
      <c r="C4" s="118"/>
      <c r="D4" s="118"/>
      <c r="E4" s="118"/>
      <c r="F4" s="118"/>
      <c r="G4" s="118"/>
      <c r="H4" s="118"/>
      <c r="I4" s="118"/>
    </row>
    <row r="5" spans="1:17" ht="25.5" customHeight="1" thickBot="1">
      <c r="A5" s="80" t="s">
        <v>186</v>
      </c>
      <c r="B5" s="81"/>
      <c r="C5" s="82"/>
      <c r="D5" s="73"/>
      <c r="E5" s="73"/>
      <c r="F5" s="73"/>
      <c r="G5" s="73"/>
      <c r="H5" s="73"/>
      <c r="I5" s="73"/>
      <c r="J5" s="72"/>
      <c r="K5" s="73"/>
      <c r="L5" s="73"/>
      <c r="M5" s="73"/>
      <c r="N5" s="73"/>
      <c r="O5" s="73"/>
      <c r="P5" s="73"/>
      <c r="Q5" s="53"/>
    </row>
    <row r="6" spans="1:17" ht="20.100000000000001" customHeight="1">
      <c r="A6" s="369">
        <v>1</v>
      </c>
      <c r="B6" s="370"/>
      <c r="C6" s="370"/>
      <c r="D6" s="61">
        <v>2</v>
      </c>
      <c r="E6" s="57">
        <v>3</v>
      </c>
      <c r="F6" s="57">
        <v>4</v>
      </c>
      <c r="G6" s="61">
        <v>5</v>
      </c>
      <c r="H6" s="61">
        <v>6</v>
      </c>
      <c r="I6" s="60">
        <v>7</v>
      </c>
      <c r="J6" s="38"/>
      <c r="K6" s="38"/>
      <c r="L6" s="38"/>
      <c r="M6" s="38"/>
      <c r="N6" s="38"/>
    </row>
    <row r="7" spans="1:17" ht="48.75" customHeight="1">
      <c r="A7" s="371" t="s">
        <v>61</v>
      </c>
      <c r="B7" s="372"/>
      <c r="C7" s="372"/>
      <c r="D7" s="62" t="s">
        <v>62</v>
      </c>
      <c r="E7" s="56" t="s">
        <v>63</v>
      </c>
      <c r="F7" s="62" t="s">
        <v>64</v>
      </c>
      <c r="G7" s="62" t="s">
        <v>65</v>
      </c>
      <c r="H7" s="62" t="s">
        <v>68</v>
      </c>
      <c r="I7" s="55" t="s">
        <v>104</v>
      </c>
      <c r="J7" s="53"/>
      <c r="K7" s="38"/>
      <c r="L7" s="38"/>
      <c r="M7" s="38"/>
      <c r="N7" s="38"/>
    </row>
    <row r="8" spans="1:17" ht="30" customHeight="1" thickBot="1">
      <c r="A8" s="373" t="s">
        <v>166</v>
      </c>
      <c r="B8" s="374"/>
      <c r="C8" s="374"/>
      <c r="D8" s="63"/>
      <c r="E8" s="52"/>
      <c r="F8" s="64" t="s">
        <v>167</v>
      </c>
      <c r="G8" s="58">
        <f>'نظارت ماهانه حین اجرا'!C5*1000</f>
        <v>250000000000</v>
      </c>
      <c r="H8" s="58">
        <f>'نظارت ماهانه حین اجرا'!C6</f>
        <v>14</v>
      </c>
      <c r="I8" s="59">
        <v>65250000000</v>
      </c>
      <c r="J8" s="53"/>
      <c r="K8" s="38"/>
      <c r="L8" s="38"/>
      <c r="M8" s="38"/>
      <c r="N8" s="38"/>
    </row>
    <row r="9" spans="1:17" ht="20.100000000000001" customHeight="1">
      <c r="A9" s="369">
        <v>8</v>
      </c>
      <c r="B9" s="370"/>
      <c r="C9" s="65">
        <v>9</v>
      </c>
      <c r="D9" s="66">
        <v>10</v>
      </c>
      <c r="E9" s="67">
        <v>11</v>
      </c>
      <c r="G9" s="38"/>
      <c r="H9" s="38"/>
      <c r="I9" s="38"/>
      <c r="J9" s="38"/>
      <c r="K9" s="38"/>
      <c r="L9" s="38"/>
      <c r="M9" s="38"/>
      <c r="N9" s="38"/>
    </row>
    <row r="10" spans="1:17" ht="68.25" customHeight="1">
      <c r="A10" s="375" t="s">
        <v>105</v>
      </c>
      <c r="B10" s="376"/>
      <c r="C10" s="54" t="s">
        <v>115</v>
      </c>
      <c r="D10" s="103" t="s">
        <v>128</v>
      </c>
      <c r="E10" s="107" t="s">
        <v>67</v>
      </c>
      <c r="G10" s="38"/>
      <c r="H10" s="38"/>
      <c r="I10" s="38"/>
      <c r="J10" s="38"/>
      <c r="K10" s="38"/>
      <c r="L10" s="38"/>
      <c r="M10" s="38"/>
      <c r="N10" s="38"/>
    </row>
    <row r="11" spans="1:17" ht="30" customHeight="1" thickBot="1">
      <c r="A11" s="377">
        <v>54000000000</v>
      </c>
      <c r="B11" s="378"/>
      <c r="C11" s="58">
        <v>4985137500</v>
      </c>
      <c r="D11" s="58">
        <v>291112500</v>
      </c>
      <c r="E11" s="92">
        <v>4</v>
      </c>
      <c r="G11" s="38"/>
      <c r="H11" s="38"/>
      <c r="I11" s="38"/>
      <c r="J11" s="38"/>
      <c r="K11" s="38"/>
      <c r="L11" s="38"/>
      <c r="M11" s="38"/>
      <c r="N11" s="38"/>
    </row>
    <row r="12" spans="1:17" ht="19.5" customHeight="1" thickBot="1">
      <c r="B12" s="37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1"/>
      <c r="P12" s="53"/>
      <c r="Q12" s="53"/>
    </row>
    <row r="13" spans="1:17" ht="25.5" customHeight="1" thickBot="1">
      <c r="A13" s="353" t="s">
        <v>187</v>
      </c>
      <c r="B13" s="354"/>
      <c r="C13" s="354"/>
      <c r="D13" s="354"/>
      <c r="E13" s="354"/>
      <c r="F13" s="354"/>
      <c r="G13" s="355"/>
      <c r="H13" s="70"/>
      <c r="I13" s="73"/>
      <c r="J13" s="72"/>
      <c r="K13" s="73"/>
      <c r="L13" s="73"/>
      <c r="M13" s="73"/>
      <c r="N13" s="73"/>
      <c r="O13" s="73"/>
      <c r="P13" s="73"/>
      <c r="Q13" s="53"/>
    </row>
    <row r="14" spans="1:17" ht="25.5" customHeight="1">
      <c r="A14" s="379" t="s">
        <v>48</v>
      </c>
      <c r="B14" s="381" t="s">
        <v>121</v>
      </c>
      <c r="C14" s="383" t="s">
        <v>103</v>
      </c>
      <c r="D14" s="349" t="s">
        <v>66</v>
      </c>
      <c r="E14" s="351" t="s">
        <v>129</v>
      </c>
      <c r="F14" s="356" t="s">
        <v>122</v>
      </c>
      <c r="G14" s="357"/>
      <c r="H14" s="70"/>
      <c r="I14" s="70"/>
      <c r="J14" s="73"/>
      <c r="K14" s="73"/>
      <c r="L14" s="73"/>
      <c r="M14" s="73"/>
      <c r="N14" s="73"/>
      <c r="O14" s="73"/>
      <c r="P14" s="53"/>
    </row>
    <row r="15" spans="1:17" ht="38.25" customHeight="1">
      <c r="A15" s="380"/>
      <c r="B15" s="382"/>
      <c r="C15" s="384"/>
      <c r="D15" s="350"/>
      <c r="E15" s="352"/>
      <c r="F15" s="358"/>
      <c r="G15" s="359"/>
      <c r="H15" s="70"/>
      <c r="I15" s="70"/>
      <c r="J15" s="53"/>
      <c r="K15" s="53"/>
      <c r="L15" s="53"/>
      <c r="M15" s="38"/>
      <c r="N15" s="38"/>
    </row>
    <row r="16" spans="1:17" ht="57.75" customHeight="1" thickBot="1">
      <c r="A16" s="108">
        <f>E11</f>
        <v>4</v>
      </c>
      <c r="B16" s="109">
        <f>I8-A11</f>
        <v>11250000000</v>
      </c>
      <c r="C16" s="110">
        <f>B16/G8</f>
        <v>4.4999999999999998E-2</v>
      </c>
      <c r="D16" s="109">
        <f>C16*C$11</f>
        <v>224331187.5</v>
      </c>
      <c r="E16" s="109">
        <f>D11</f>
        <v>291112500</v>
      </c>
      <c r="F16" s="360">
        <f>IF(E16&gt;D16,D16+0.35*(E16-D16),E16+0.35*(D16-E16))</f>
        <v>247704646.875</v>
      </c>
      <c r="G16" s="361"/>
      <c r="H16" s="53"/>
      <c r="I16" s="38"/>
      <c r="J16" s="38"/>
      <c r="K16" s="38"/>
      <c r="L16" s="38"/>
      <c r="M16" s="38"/>
      <c r="N16" s="38"/>
    </row>
    <row r="17" spans="1:9">
      <c r="A17" s="75"/>
      <c r="B17" s="75"/>
      <c r="C17" s="75"/>
      <c r="D17" s="75"/>
      <c r="E17" s="75"/>
      <c r="F17" s="75"/>
      <c r="G17" s="75"/>
      <c r="H17" s="75"/>
      <c r="I17" s="75"/>
    </row>
    <row r="18" spans="1:9" ht="28.5" customHeight="1">
      <c r="A18" s="368"/>
      <c r="B18" s="368"/>
      <c r="C18" s="368"/>
      <c r="D18" s="368"/>
      <c r="E18" s="368"/>
      <c r="F18" s="74"/>
      <c r="G18" s="74"/>
      <c r="H18" s="74"/>
      <c r="I18" s="74"/>
    </row>
    <row r="19" spans="1:9" ht="27" customHeight="1">
      <c r="A19" s="76"/>
      <c r="B19" s="76"/>
      <c r="C19" s="74"/>
      <c r="D19" s="74"/>
      <c r="E19" s="74"/>
      <c r="F19" s="91"/>
      <c r="G19" s="74"/>
      <c r="H19" s="74"/>
      <c r="I19" s="74"/>
    </row>
    <row r="20" spans="1:9" ht="27" customHeight="1">
      <c r="A20" s="76"/>
      <c r="B20" s="76"/>
      <c r="C20" s="74"/>
      <c r="D20" s="74"/>
      <c r="E20" s="74"/>
      <c r="F20" s="91"/>
      <c r="G20" s="74"/>
      <c r="H20" s="74"/>
      <c r="I20" s="74"/>
    </row>
    <row r="21" spans="1:9" ht="27.75">
      <c r="A21" s="368"/>
      <c r="B21" s="368"/>
      <c r="C21" s="368"/>
      <c r="D21" s="368"/>
      <c r="E21" s="368"/>
      <c r="F21" s="74"/>
      <c r="G21" s="74"/>
      <c r="H21" s="74"/>
      <c r="I21" s="74"/>
    </row>
    <row r="22" spans="1:9" ht="27.75">
      <c r="A22" s="368"/>
      <c r="B22" s="368"/>
      <c r="C22" s="368"/>
      <c r="D22" s="368"/>
      <c r="E22" s="368"/>
      <c r="F22" s="74"/>
      <c r="G22" s="74"/>
      <c r="H22" s="74"/>
      <c r="I22" s="74"/>
    </row>
    <row r="23" spans="1:9" ht="18.75">
      <c r="A23" s="74"/>
      <c r="B23" s="74"/>
      <c r="C23" s="74"/>
      <c r="D23" s="74"/>
      <c r="E23" s="74"/>
      <c r="F23" s="74"/>
      <c r="G23" s="74"/>
      <c r="H23" s="74"/>
      <c r="I23" s="74"/>
    </row>
    <row r="24" spans="1:9" ht="18.75">
      <c r="A24" s="74"/>
      <c r="B24" s="74"/>
      <c r="C24" s="74"/>
      <c r="D24" s="74"/>
      <c r="E24" s="74"/>
      <c r="F24" s="74"/>
      <c r="G24" s="74"/>
      <c r="H24" s="74"/>
      <c r="I24" s="74"/>
    </row>
    <row r="25" spans="1:9" ht="18.75">
      <c r="A25" s="74"/>
      <c r="B25" s="74"/>
      <c r="C25" s="74"/>
      <c r="D25" s="74"/>
      <c r="E25" s="74"/>
      <c r="F25" s="74"/>
      <c r="G25" s="74"/>
      <c r="H25" s="74"/>
      <c r="I25" s="74"/>
    </row>
  </sheetData>
  <mergeCells count="18">
    <mergeCell ref="A2:I3"/>
    <mergeCell ref="A22:E22"/>
    <mergeCell ref="A18:E18"/>
    <mergeCell ref="A6:C6"/>
    <mergeCell ref="A7:C7"/>
    <mergeCell ref="A8:C8"/>
    <mergeCell ref="A9:B9"/>
    <mergeCell ref="A10:B10"/>
    <mergeCell ref="A11:B11"/>
    <mergeCell ref="A21:E21"/>
    <mergeCell ref="A14:A15"/>
    <mergeCell ref="B14:B15"/>
    <mergeCell ref="C14:C15"/>
    <mergeCell ref="D14:D15"/>
    <mergeCell ref="E14:E15"/>
    <mergeCell ref="A13:G13"/>
    <mergeCell ref="F14:G15"/>
    <mergeCell ref="F16:G16"/>
  </mergeCells>
  <printOptions horizontalCentered="1"/>
  <pageMargins left="0.23622047244094491" right="0.23622047244094491" top="0.51181102362204722" bottom="0.23622047244094491" header="0.31496062992125984" footer="0.31496062992125984"/>
  <pageSetup paperSize="9" scale="86" orientation="landscape" r:id="rId1"/>
  <headerFooter alignWithMargins="0">
    <oddHeader xml:space="preserve">&amp;R&amp;"B Mitra,Bold"&amp;22&amp;Uپیوست 3- راهنمای تهیه صورت‌حساب دوره حین اجرا  </oddHeader>
    <oddFooter>&amp;C&amp;"B Nazanin,Bold"مهر و امضاء کارفرما&amp;R&amp;"B Nazanin,Bold"مهر و امضاء مهندسین مشاور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C40"/>
  <sheetViews>
    <sheetView rightToLeft="1" view="pageBreakPreview" topLeftCell="A7" zoomScale="40" zoomScaleNormal="90" zoomScaleSheetLayoutView="40" workbookViewId="0">
      <selection activeCell="X5" sqref="X5"/>
    </sheetView>
  </sheetViews>
  <sheetFormatPr defaultRowHeight="29.25" customHeight="1"/>
  <cols>
    <col min="1" max="1" width="20.140625" style="2" customWidth="1"/>
    <col min="2" max="2" width="28.7109375" style="2" customWidth="1"/>
    <col min="3" max="3" width="19.42578125" style="2" customWidth="1"/>
    <col min="4" max="4" width="23.140625" style="2" customWidth="1"/>
    <col min="5" max="5" width="11.42578125" style="3" customWidth="1"/>
    <col min="6" max="6" width="12.85546875" style="2" customWidth="1"/>
    <col min="7" max="7" width="10.140625" style="2" customWidth="1"/>
    <col min="8" max="8" width="5.42578125" style="2" customWidth="1"/>
    <col min="9" max="9" width="9.28515625" style="2" customWidth="1"/>
    <col min="10" max="10" width="12.5703125" style="2" customWidth="1"/>
    <col min="11" max="11" width="9.28515625" style="2" customWidth="1"/>
    <col min="12" max="12" width="16.140625" style="2" customWidth="1"/>
    <col min="13" max="13" width="9.85546875" style="2" customWidth="1"/>
    <col min="14" max="14" width="16" style="2" customWidth="1"/>
    <col min="15" max="15" width="6.42578125" style="2" customWidth="1"/>
    <col min="16" max="16" width="9.42578125" style="2" customWidth="1"/>
    <col min="17" max="17" width="15.85546875" style="2" customWidth="1"/>
    <col min="18" max="18" width="14.42578125" style="2" customWidth="1"/>
    <col min="19" max="19" width="17.85546875" style="2" customWidth="1"/>
    <col min="20" max="20" width="10.7109375" style="2" customWidth="1"/>
    <col min="21" max="21" width="46.140625" style="2" customWidth="1"/>
    <col min="22" max="22" width="19" style="2" customWidth="1"/>
    <col min="23" max="23" width="12.42578125" style="2" customWidth="1"/>
    <col min="24" max="24" width="26.5703125" style="2" customWidth="1"/>
    <col min="25" max="25" width="15.28515625" style="2" hidden="1" customWidth="1"/>
    <col min="26" max="26" width="24.140625" style="2" customWidth="1"/>
    <col min="27" max="27" width="16.42578125" style="2" hidden="1" customWidth="1"/>
    <col min="28" max="28" width="35.140625" style="2" customWidth="1"/>
    <col min="29" max="29" width="39.5703125" customWidth="1"/>
    <col min="30" max="16384" width="9.140625" style="2"/>
  </cols>
  <sheetData>
    <row r="1" spans="1:29" ht="29.25" customHeight="1" thickBot="1"/>
    <row r="2" spans="1:29" ht="65.099999999999994" customHeight="1">
      <c r="A2" s="469" t="s">
        <v>119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  <c r="P2" s="470"/>
      <c r="Q2" s="470"/>
      <c r="R2" s="470"/>
      <c r="S2" s="470" t="s">
        <v>116</v>
      </c>
      <c r="T2" s="470"/>
      <c r="U2" s="471"/>
      <c r="V2" s="4"/>
      <c r="W2" s="4"/>
      <c r="X2" s="4"/>
      <c r="Y2" s="4"/>
      <c r="Z2" s="4"/>
      <c r="AA2" s="4"/>
      <c r="AB2" s="5"/>
    </row>
    <row r="3" spans="1:29" ht="65.099999999999994" customHeight="1" thickBot="1">
      <c r="A3" s="486" t="s">
        <v>117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  <c r="N3" s="487"/>
      <c r="O3" s="487"/>
      <c r="P3" s="487"/>
      <c r="Q3" s="487"/>
      <c r="R3" s="487"/>
      <c r="S3" s="487"/>
      <c r="T3" s="114" t="s">
        <v>193</v>
      </c>
      <c r="U3" s="48"/>
      <c r="V3" s="4"/>
      <c r="W3" s="4"/>
      <c r="X3" s="4"/>
      <c r="Y3" s="4"/>
      <c r="Z3" s="4"/>
      <c r="AA3" s="4"/>
      <c r="AB3" s="4"/>
    </row>
    <row r="4" spans="1:29" ht="47.25" customHeight="1" thickBo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19"/>
      <c r="U4" s="4"/>
      <c r="V4" s="4"/>
      <c r="W4" s="4"/>
      <c r="X4" s="4"/>
      <c r="Y4" s="4"/>
      <c r="Z4" s="4"/>
      <c r="AA4" s="4"/>
      <c r="AB4" s="4"/>
    </row>
    <row r="5" spans="1:29" ht="39.950000000000003" customHeight="1">
      <c r="A5" s="403" t="s">
        <v>188</v>
      </c>
      <c r="B5" s="425" t="s">
        <v>5</v>
      </c>
      <c r="C5" s="427" t="s">
        <v>6</v>
      </c>
      <c r="D5" s="427" t="s">
        <v>7</v>
      </c>
      <c r="E5" s="435" t="s">
        <v>0</v>
      </c>
      <c r="F5" s="425"/>
      <c r="G5" s="435" t="s">
        <v>9</v>
      </c>
      <c r="H5" s="437"/>
      <c r="I5" s="437"/>
      <c r="J5" s="425"/>
      <c r="K5" s="439" t="s">
        <v>10</v>
      </c>
      <c r="L5" s="439"/>
      <c r="M5" s="439" t="s">
        <v>11</v>
      </c>
      <c r="N5" s="439"/>
      <c r="O5" s="458" t="s">
        <v>8</v>
      </c>
      <c r="P5" s="459"/>
      <c r="Q5" s="459"/>
      <c r="R5" s="459"/>
      <c r="S5" s="459"/>
      <c r="T5" s="459"/>
      <c r="U5" s="460"/>
    </row>
    <row r="6" spans="1:29" ht="39.950000000000003" customHeight="1" thickBot="1">
      <c r="A6" s="404"/>
      <c r="B6" s="426"/>
      <c r="C6" s="428"/>
      <c r="D6" s="428"/>
      <c r="E6" s="436"/>
      <c r="F6" s="426"/>
      <c r="G6" s="436"/>
      <c r="H6" s="438"/>
      <c r="I6" s="438"/>
      <c r="J6" s="426"/>
      <c r="K6" s="440"/>
      <c r="L6" s="440"/>
      <c r="M6" s="440"/>
      <c r="N6" s="440"/>
      <c r="O6" s="431" t="s">
        <v>12</v>
      </c>
      <c r="P6" s="431"/>
      <c r="Q6" s="431"/>
      <c r="R6" s="461" t="s">
        <v>13</v>
      </c>
      <c r="S6" s="300"/>
      <c r="T6" s="461" t="s">
        <v>14</v>
      </c>
      <c r="U6" s="462"/>
    </row>
    <row r="7" spans="1:29" ht="39.950000000000003" customHeight="1">
      <c r="A7" s="389" t="s">
        <v>118</v>
      </c>
      <c r="B7" s="128">
        <v>303010000</v>
      </c>
      <c r="C7" s="96">
        <v>1</v>
      </c>
      <c r="D7" s="96">
        <v>5</v>
      </c>
      <c r="E7" s="433">
        <v>0</v>
      </c>
      <c r="F7" s="433"/>
      <c r="G7" s="489">
        <v>230000</v>
      </c>
      <c r="H7" s="489"/>
      <c r="I7" s="489"/>
      <c r="J7" s="489"/>
      <c r="K7" s="441"/>
      <c r="L7" s="441"/>
      <c r="M7" s="441"/>
      <c r="N7" s="441"/>
      <c r="O7" s="268">
        <f t="shared" ref="O7:O16" si="0">K7*G7</f>
        <v>0</v>
      </c>
      <c r="P7" s="268"/>
      <c r="Q7" s="268"/>
      <c r="R7" s="441">
        <f t="shared" ref="R7:R16" si="1">1.4*M7*G7</f>
        <v>0</v>
      </c>
      <c r="S7" s="441"/>
      <c r="T7" s="441">
        <f>O7+R7</f>
        <v>0</v>
      </c>
      <c r="U7" s="413"/>
    </row>
    <row r="8" spans="1:29" ht="39.950000000000003" customHeight="1">
      <c r="A8" s="390"/>
      <c r="B8" s="14">
        <v>303020000</v>
      </c>
      <c r="C8" s="97">
        <v>1</v>
      </c>
      <c r="D8" s="97">
        <v>4</v>
      </c>
      <c r="E8" s="386">
        <v>0</v>
      </c>
      <c r="F8" s="386"/>
      <c r="G8" s="488">
        <v>245000</v>
      </c>
      <c r="H8" s="488"/>
      <c r="I8" s="488"/>
      <c r="J8" s="488"/>
      <c r="K8" s="414"/>
      <c r="L8" s="414"/>
      <c r="M8" s="414"/>
      <c r="N8" s="414"/>
      <c r="O8" s="270">
        <f t="shared" si="0"/>
        <v>0</v>
      </c>
      <c r="P8" s="270"/>
      <c r="Q8" s="270"/>
      <c r="R8" s="414">
        <f t="shared" si="1"/>
        <v>0</v>
      </c>
      <c r="S8" s="414"/>
      <c r="T8" s="414">
        <f>O8+R8</f>
        <v>0</v>
      </c>
      <c r="U8" s="388"/>
    </row>
    <row r="9" spans="1:29" s="10" customFormat="1" ht="39.950000000000003" customHeight="1">
      <c r="A9" s="390"/>
      <c r="B9" s="14">
        <v>303030000</v>
      </c>
      <c r="C9" s="97">
        <v>1</v>
      </c>
      <c r="D9" s="97">
        <v>3</v>
      </c>
      <c r="E9" s="386">
        <v>1</v>
      </c>
      <c r="F9" s="386"/>
      <c r="G9" s="488">
        <v>275000</v>
      </c>
      <c r="H9" s="488"/>
      <c r="I9" s="488"/>
      <c r="J9" s="488"/>
      <c r="K9" s="414">
        <v>220</v>
      </c>
      <c r="L9" s="414"/>
      <c r="M9" s="414"/>
      <c r="N9" s="414"/>
      <c r="O9" s="270">
        <f t="shared" si="0"/>
        <v>60500000</v>
      </c>
      <c r="P9" s="270"/>
      <c r="Q9" s="270"/>
      <c r="R9" s="414">
        <f t="shared" si="1"/>
        <v>0</v>
      </c>
      <c r="S9" s="414"/>
      <c r="T9" s="414">
        <f t="shared" ref="T9:T16" si="2">O9+R9</f>
        <v>60500000</v>
      </c>
      <c r="U9" s="388"/>
      <c r="V9" s="2"/>
      <c r="W9" s="2"/>
      <c r="X9" s="2"/>
      <c r="Y9" s="2"/>
      <c r="Z9" s="2"/>
      <c r="AA9" s="2"/>
      <c r="AB9" s="2"/>
      <c r="AC9" s="9"/>
    </row>
    <row r="10" spans="1:29" s="10" customFormat="1" ht="39.950000000000003" customHeight="1">
      <c r="A10" s="390"/>
      <c r="B10" s="14">
        <v>303040000</v>
      </c>
      <c r="C10" s="97">
        <v>1</v>
      </c>
      <c r="D10" s="97">
        <v>2</v>
      </c>
      <c r="E10" s="386">
        <v>1</v>
      </c>
      <c r="F10" s="386"/>
      <c r="G10" s="488">
        <v>320000</v>
      </c>
      <c r="H10" s="488"/>
      <c r="I10" s="488"/>
      <c r="J10" s="488"/>
      <c r="K10" s="414">
        <v>250</v>
      </c>
      <c r="L10" s="414"/>
      <c r="M10" s="414"/>
      <c r="N10" s="414"/>
      <c r="O10" s="270">
        <f t="shared" si="0"/>
        <v>80000000</v>
      </c>
      <c r="P10" s="270"/>
      <c r="Q10" s="270"/>
      <c r="R10" s="414">
        <f t="shared" si="1"/>
        <v>0</v>
      </c>
      <c r="S10" s="414"/>
      <c r="T10" s="414">
        <f t="shared" si="2"/>
        <v>80000000</v>
      </c>
      <c r="U10" s="388"/>
      <c r="V10" s="2"/>
      <c r="W10" s="2"/>
      <c r="X10" s="2"/>
      <c r="Y10" s="2"/>
      <c r="Z10" s="2"/>
      <c r="AA10" s="2"/>
      <c r="AB10" s="2"/>
      <c r="AC10" s="9"/>
    </row>
    <row r="11" spans="1:29" s="7" customFormat="1" ht="39.950000000000003" customHeight="1">
      <c r="A11" s="390"/>
      <c r="B11" s="14">
        <v>303050000</v>
      </c>
      <c r="C11" s="97">
        <v>1</v>
      </c>
      <c r="D11" s="97">
        <v>1</v>
      </c>
      <c r="E11" s="386">
        <v>1</v>
      </c>
      <c r="F11" s="386"/>
      <c r="G11" s="488">
        <v>380000</v>
      </c>
      <c r="H11" s="488"/>
      <c r="I11" s="488"/>
      <c r="J11" s="488"/>
      <c r="K11" s="414">
        <v>215</v>
      </c>
      <c r="L11" s="414"/>
      <c r="M11" s="414"/>
      <c r="N11" s="414"/>
      <c r="O11" s="270">
        <f t="shared" si="0"/>
        <v>81700000</v>
      </c>
      <c r="P11" s="270"/>
      <c r="Q11" s="270"/>
      <c r="R11" s="414">
        <f t="shared" si="1"/>
        <v>0</v>
      </c>
      <c r="S11" s="414"/>
      <c r="T11" s="463">
        <f t="shared" si="2"/>
        <v>81700000</v>
      </c>
      <c r="U11" s="464"/>
      <c r="V11" s="116"/>
      <c r="W11" s="2"/>
      <c r="X11" s="2"/>
      <c r="Y11" s="2"/>
      <c r="Z11" s="2"/>
      <c r="AA11" s="2"/>
      <c r="AB11" s="2"/>
      <c r="AC11" s="6"/>
    </row>
    <row r="12" spans="1:29" s="10" customFormat="1" ht="39.950000000000003" customHeight="1">
      <c r="A12" s="390"/>
      <c r="B12" s="195">
        <v>303060000</v>
      </c>
      <c r="C12" s="111">
        <v>2</v>
      </c>
      <c r="D12" s="111">
        <v>5</v>
      </c>
      <c r="E12" s="467">
        <v>0</v>
      </c>
      <c r="F12" s="467"/>
      <c r="G12" s="468">
        <v>185000</v>
      </c>
      <c r="H12" s="468"/>
      <c r="I12" s="468"/>
      <c r="J12" s="468"/>
      <c r="K12" s="465"/>
      <c r="L12" s="465"/>
      <c r="M12" s="465"/>
      <c r="N12" s="465"/>
      <c r="O12" s="272">
        <f t="shared" si="0"/>
        <v>0</v>
      </c>
      <c r="P12" s="272"/>
      <c r="Q12" s="272"/>
      <c r="R12" s="465">
        <f t="shared" si="1"/>
        <v>0</v>
      </c>
      <c r="S12" s="465"/>
      <c r="T12" s="465">
        <f t="shared" si="2"/>
        <v>0</v>
      </c>
      <c r="U12" s="466"/>
      <c r="V12" s="115"/>
      <c r="W12" s="2"/>
      <c r="X12" s="2"/>
      <c r="Y12" s="2"/>
      <c r="Z12" s="2"/>
      <c r="AA12" s="2"/>
      <c r="AB12" s="2"/>
      <c r="AC12" s="9"/>
    </row>
    <row r="13" spans="1:29" s="7" customFormat="1" ht="39.950000000000003" customHeight="1">
      <c r="A13" s="390"/>
      <c r="B13" s="195">
        <v>303070000</v>
      </c>
      <c r="C13" s="111">
        <v>2</v>
      </c>
      <c r="D13" s="111">
        <v>4</v>
      </c>
      <c r="E13" s="467">
        <v>0</v>
      </c>
      <c r="F13" s="467"/>
      <c r="G13" s="468">
        <v>200000</v>
      </c>
      <c r="H13" s="468"/>
      <c r="I13" s="468"/>
      <c r="J13" s="468"/>
      <c r="K13" s="465"/>
      <c r="L13" s="465"/>
      <c r="M13" s="465"/>
      <c r="N13" s="465"/>
      <c r="O13" s="272">
        <f t="shared" si="0"/>
        <v>0</v>
      </c>
      <c r="P13" s="272"/>
      <c r="Q13" s="272"/>
      <c r="R13" s="465">
        <f t="shared" si="1"/>
        <v>0</v>
      </c>
      <c r="S13" s="465"/>
      <c r="T13" s="465">
        <f t="shared" si="2"/>
        <v>0</v>
      </c>
      <c r="U13" s="466"/>
      <c r="V13" s="2"/>
      <c r="W13" s="2"/>
      <c r="X13" s="2"/>
      <c r="Y13" s="2"/>
      <c r="Z13" s="2"/>
      <c r="AA13" s="2"/>
      <c r="AB13" s="2"/>
      <c r="AC13" s="6"/>
    </row>
    <row r="14" spans="1:29" s="10" customFormat="1" ht="39.950000000000003" customHeight="1">
      <c r="A14" s="390"/>
      <c r="B14" s="195">
        <v>303080000</v>
      </c>
      <c r="C14" s="111">
        <v>2</v>
      </c>
      <c r="D14" s="111">
        <v>3</v>
      </c>
      <c r="E14" s="467">
        <v>1</v>
      </c>
      <c r="F14" s="467"/>
      <c r="G14" s="468">
        <v>220000</v>
      </c>
      <c r="H14" s="468"/>
      <c r="I14" s="468"/>
      <c r="J14" s="468"/>
      <c r="K14" s="465">
        <v>180</v>
      </c>
      <c r="L14" s="465"/>
      <c r="M14" s="465"/>
      <c r="N14" s="465"/>
      <c r="O14" s="272">
        <f t="shared" si="0"/>
        <v>39600000</v>
      </c>
      <c r="P14" s="272"/>
      <c r="Q14" s="272"/>
      <c r="R14" s="465">
        <f t="shared" si="1"/>
        <v>0</v>
      </c>
      <c r="S14" s="465"/>
      <c r="T14" s="465">
        <f t="shared" si="2"/>
        <v>39600000</v>
      </c>
      <c r="U14" s="466"/>
      <c r="V14" s="2"/>
      <c r="W14" s="2"/>
      <c r="X14" s="2"/>
      <c r="Y14" s="2"/>
      <c r="Z14" s="2"/>
      <c r="AA14" s="2"/>
      <c r="AB14" s="2"/>
      <c r="AC14" s="9"/>
    </row>
    <row r="15" spans="1:29" s="7" customFormat="1" ht="39.950000000000003" customHeight="1">
      <c r="A15" s="390"/>
      <c r="B15" s="195">
        <v>303090000</v>
      </c>
      <c r="C15" s="111">
        <v>2</v>
      </c>
      <c r="D15" s="111">
        <v>2</v>
      </c>
      <c r="E15" s="467">
        <v>0</v>
      </c>
      <c r="F15" s="467"/>
      <c r="G15" s="468">
        <v>255000</v>
      </c>
      <c r="H15" s="468"/>
      <c r="I15" s="468"/>
      <c r="J15" s="468"/>
      <c r="K15" s="465">
        <v>0</v>
      </c>
      <c r="L15" s="465"/>
      <c r="M15" s="465"/>
      <c r="N15" s="465"/>
      <c r="O15" s="272">
        <f t="shared" si="0"/>
        <v>0</v>
      </c>
      <c r="P15" s="272"/>
      <c r="Q15" s="272"/>
      <c r="R15" s="465">
        <f t="shared" si="1"/>
        <v>0</v>
      </c>
      <c r="S15" s="465"/>
      <c r="T15" s="465">
        <f t="shared" si="2"/>
        <v>0</v>
      </c>
      <c r="U15" s="466"/>
      <c r="V15" s="2"/>
      <c r="W15" s="2"/>
      <c r="X15" s="2"/>
      <c r="Y15" s="2"/>
      <c r="Z15" s="2"/>
      <c r="AA15" s="2"/>
      <c r="AB15" s="2"/>
      <c r="AC15" s="6"/>
    </row>
    <row r="16" spans="1:29" ht="39.950000000000003" customHeight="1" thickBot="1">
      <c r="A16" s="390"/>
      <c r="B16" s="196">
        <v>303100000</v>
      </c>
      <c r="C16" s="112">
        <v>2</v>
      </c>
      <c r="D16" s="112">
        <v>1</v>
      </c>
      <c r="E16" s="429">
        <v>0</v>
      </c>
      <c r="F16" s="429"/>
      <c r="G16" s="430">
        <v>285000</v>
      </c>
      <c r="H16" s="430"/>
      <c r="I16" s="430"/>
      <c r="J16" s="430"/>
      <c r="K16" s="301"/>
      <c r="L16" s="301"/>
      <c r="M16" s="301"/>
      <c r="N16" s="301"/>
      <c r="O16" s="431">
        <f t="shared" si="0"/>
        <v>0</v>
      </c>
      <c r="P16" s="431"/>
      <c r="Q16" s="431"/>
      <c r="R16" s="301">
        <f t="shared" si="1"/>
        <v>0</v>
      </c>
      <c r="S16" s="301"/>
      <c r="T16" s="301">
        <f t="shared" si="2"/>
        <v>0</v>
      </c>
      <c r="U16" s="302"/>
      <c r="AC16" s="8"/>
    </row>
    <row r="17" spans="1:29" ht="39.950000000000003" customHeight="1">
      <c r="A17" s="391"/>
      <c r="B17" s="432" t="s">
        <v>29</v>
      </c>
      <c r="C17" s="4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3"/>
      <c r="O17" s="433"/>
      <c r="P17" s="433"/>
      <c r="Q17" s="433"/>
      <c r="R17" s="433"/>
      <c r="S17" s="434"/>
      <c r="T17" s="294">
        <f>SUM(T7:U16)</f>
        <v>261800000</v>
      </c>
      <c r="U17" s="413"/>
      <c r="AC17" s="8"/>
    </row>
    <row r="18" spans="1:29" ht="39.950000000000003" customHeight="1">
      <c r="A18" s="391"/>
      <c r="B18" s="385" t="s">
        <v>171</v>
      </c>
      <c r="C18" s="386"/>
      <c r="D18" s="386"/>
      <c r="E18" s="386"/>
      <c r="F18" s="386"/>
      <c r="G18" s="386"/>
      <c r="H18" s="386"/>
      <c r="I18" s="386"/>
      <c r="J18" s="386"/>
      <c r="K18" s="386"/>
      <c r="L18" s="386"/>
      <c r="M18" s="386"/>
      <c r="N18" s="386"/>
      <c r="O18" s="386"/>
      <c r="P18" s="386"/>
      <c r="Q18" s="386"/>
      <c r="R18" s="386"/>
      <c r="S18" s="387"/>
      <c r="T18" s="295">
        <v>1.25</v>
      </c>
      <c r="U18" s="388"/>
      <c r="AC18" s="8"/>
    </row>
    <row r="19" spans="1:29" ht="39.950000000000003" customHeight="1">
      <c r="A19" s="391"/>
      <c r="B19" s="385" t="s">
        <v>111</v>
      </c>
      <c r="C19" s="386"/>
      <c r="D19" s="386"/>
      <c r="E19" s="386"/>
      <c r="F19" s="386"/>
      <c r="G19" s="386"/>
      <c r="H19" s="386"/>
      <c r="I19" s="386"/>
      <c r="J19" s="386"/>
      <c r="K19" s="386"/>
      <c r="L19" s="386"/>
      <c r="M19" s="386"/>
      <c r="N19" s="386"/>
      <c r="O19" s="386"/>
      <c r="P19" s="386"/>
      <c r="Q19" s="386"/>
      <c r="R19" s="386"/>
      <c r="S19" s="387"/>
      <c r="T19" s="295">
        <v>1.73</v>
      </c>
      <c r="U19" s="414"/>
      <c r="AC19" s="8"/>
    </row>
    <row r="20" spans="1:29" ht="39.950000000000003" hidden="1" customHeight="1">
      <c r="A20" s="391"/>
      <c r="B20" s="198"/>
      <c r="C20" s="1"/>
      <c r="D20" s="1"/>
      <c r="E20" s="1"/>
      <c r="F20" s="1"/>
      <c r="G20" s="1"/>
      <c r="H20" s="1"/>
      <c r="I20" s="1"/>
      <c r="J20" s="27"/>
      <c r="K20" s="27"/>
      <c r="L20" s="27"/>
      <c r="M20" s="27"/>
      <c r="N20" s="27"/>
      <c r="O20" s="27"/>
      <c r="P20" s="27"/>
      <c r="Q20" s="27"/>
      <c r="R20" s="27"/>
      <c r="S20" s="199"/>
    </row>
    <row r="21" spans="1:29" ht="39.950000000000003" hidden="1" customHeight="1" thickBot="1">
      <c r="A21" s="391"/>
      <c r="B21" s="25" t="s">
        <v>5</v>
      </c>
      <c r="C21" s="419" t="s">
        <v>19</v>
      </c>
      <c r="D21" s="419"/>
      <c r="E21" s="419"/>
      <c r="F21" s="419"/>
      <c r="G21" s="419"/>
      <c r="H21" s="419"/>
      <c r="I21" s="420" t="s">
        <v>9</v>
      </c>
      <c r="J21" s="420"/>
      <c r="K21" s="420"/>
      <c r="L21" s="420"/>
      <c r="M21" s="423" t="s">
        <v>0</v>
      </c>
      <c r="N21" s="423"/>
      <c r="O21" s="423"/>
      <c r="P21" s="423"/>
      <c r="Q21" s="423" t="s">
        <v>1</v>
      </c>
      <c r="R21" s="423"/>
      <c r="S21" s="424"/>
    </row>
    <row r="22" spans="1:29" ht="39.950000000000003" hidden="1" customHeight="1">
      <c r="A22" s="391"/>
      <c r="B22" s="17">
        <v>501010000</v>
      </c>
      <c r="C22" s="457" t="s">
        <v>21</v>
      </c>
      <c r="D22" s="457"/>
      <c r="E22" s="457"/>
      <c r="F22" s="457"/>
      <c r="G22" s="457"/>
      <c r="H22" s="457"/>
      <c r="I22" s="456"/>
      <c r="J22" s="456"/>
      <c r="K22" s="456"/>
      <c r="L22" s="456"/>
      <c r="M22" s="421"/>
      <c r="N22" s="421"/>
      <c r="O22" s="421"/>
      <c r="P22" s="421"/>
      <c r="Q22" s="421"/>
      <c r="R22" s="421"/>
      <c r="S22" s="422"/>
    </row>
    <row r="23" spans="1:29" ht="39.950000000000003" hidden="1" customHeight="1">
      <c r="A23" s="391"/>
      <c r="B23" s="15">
        <v>501020000</v>
      </c>
      <c r="C23" s="445" t="s">
        <v>22</v>
      </c>
      <c r="D23" s="445">
        <v>2</v>
      </c>
      <c r="E23" s="445"/>
      <c r="F23" s="445"/>
      <c r="G23" s="445"/>
      <c r="H23" s="445"/>
      <c r="I23" s="449"/>
      <c r="J23" s="449"/>
      <c r="K23" s="449"/>
      <c r="L23" s="449"/>
      <c r="M23" s="415"/>
      <c r="N23" s="415"/>
      <c r="O23" s="415"/>
      <c r="P23" s="415"/>
      <c r="Q23" s="415"/>
      <c r="R23" s="415"/>
      <c r="S23" s="416"/>
    </row>
    <row r="24" spans="1:29" ht="39.950000000000003" hidden="1" customHeight="1" thickBot="1">
      <c r="A24" s="391"/>
      <c r="B24" s="15">
        <v>501030000</v>
      </c>
      <c r="C24" s="445" t="s">
        <v>28</v>
      </c>
      <c r="D24" s="445">
        <v>3</v>
      </c>
      <c r="E24" s="445"/>
      <c r="F24" s="445"/>
      <c r="G24" s="445"/>
      <c r="H24" s="445"/>
      <c r="I24" s="449"/>
      <c r="J24" s="449"/>
      <c r="K24" s="449"/>
      <c r="L24" s="449"/>
      <c r="M24" s="415"/>
      <c r="N24" s="415"/>
      <c r="O24" s="415"/>
      <c r="P24" s="415"/>
      <c r="Q24" s="415"/>
      <c r="R24" s="415"/>
      <c r="S24" s="416"/>
    </row>
    <row r="25" spans="1:29" ht="39.950000000000003" hidden="1" customHeight="1" thickBot="1">
      <c r="A25" s="391"/>
      <c r="B25" s="25" t="s">
        <v>5</v>
      </c>
      <c r="C25" s="419" t="s">
        <v>19</v>
      </c>
      <c r="D25" s="419"/>
      <c r="E25" s="419"/>
      <c r="F25" s="419"/>
      <c r="G25" s="419"/>
      <c r="H25" s="419"/>
      <c r="I25" s="420" t="s">
        <v>9</v>
      </c>
      <c r="J25" s="420"/>
      <c r="K25" s="420"/>
      <c r="L25" s="420"/>
      <c r="M25" s="423" t="s">
        <v>0</v>
      </c>
      <c r="N25" s="423"/>
      <c r="O25" s="423"/>
      <c r="P25" s="423"/>
      <c r="Q25" s="423" t="s">
        <v>1</v>
      </c>
      <c r="R25" s="423"/>
      <c r="S25" s="424"/>
    </row>
    <row r="26" spans="1:29" ht="39.950000000000003" hidden="1" customHeight="1">
      <c r="A26" s="391"/>
      <c r="B26" s="18">
        <v>501040000</v>
      </c>
      <c r="C26" s="450" t="s">
        <v>23</v>
      </c>
      <c r="D26" s="451">
        <v>4</v>
      </c>
      <c r="E26" s="451"/>
      <c r="F26" s="451"/>
      <c r="G26" s="451"/>
      <c r="H26" s="452"/>
      <c r="I26" s="446"/>
      <c r="J26" s="447"/>
      <c r="K26" s="447"/>
      <c r="L26" s="448"/>
      <c r="M26" s="442"/>
      <c r="N26" s="443"/>
      <c r="O26" s="443"/>
      <c r="P26" s="454"/>
      <c r="Q26" s="442"/>
      <c r="R26" s="443"/>
      <c r="S26" s="444"/>
    </row>
    <row r="27" spans="1:29" ht="39.950000000000003" hidden="1" customHeight="1">
      <c r="A27" s="391"/>
      <c r="B27" s="15">
        <v>501050000</v>
      </c>
      <c r="C27" s="445" t="s">
        <v>24</v>
      </c>
      <c r="D27" s="445">
        <v>5</v>
      </c>
      <c r="E27" s="445"/>
      <c r="F27" s="445"/>
      <c r="G27" s="445"/>
      <c r="H27" s="445"/>
      <c r="I27" s="449"/>
      <c r="J27" s="449"/>
      <c r="K27" s="449"/>
      <c r="L27" s="449"/>
      <c r="M27" s="415"/>
      <c r="N27" s="415"/>
      <c r="O27" s="415"/>
      <c r="P27" s="415"/>
      <c r="Q27" s="415"/>
      <c r="R27" s="415"/>
      <c r="S27" s="416"/>
    </row>
    <row r="28" spans="1:29" ht="39.950000000000003" hidden="1" customHeight="1">
      <c r="A28" s="391"/>
      <c r="B28" s="15">
        <v>501060000</v>
      </c>
      <c r="C28" s="445" t="s">
        <v>25</v>
      </c>
      <c r="D28" s="445">
        <v>1</v>
      </c>
      <c r="E28" s="445"/>
      <c r="F28" s="445"/>
      <c r="G28" s="445"/>
      <c r="H28" s="445"/>
      <c r="I28" s="449"/>
      <c r="J28" s="449"/>
      <c r="K28" s="449"/>
      <c r="L28" s="449"/>
      <c r="M28" s="415"/>
      <c r="N28" s="415"/>
      <c r="O28" s="415"/>
      <c r="P28" s="415"/>
      <c r="Q28" s="415"/>
      <c r="R28" s="415"/>
      <c r="S28" s="416"/>
    </row>
    <row r="29" spans="1:29" ht="39.950000000000003" hidden="1" customHeight="1">
      <c r="A29" s="391"/>
      <c r="B29" s="15">
        <v>501070000</v>
      </c>
      <c r="C29" s="445" t="s">
        <v>26</v>
      </c>
      <c r="D29" s="445">
        <v>2</v>
      </c>
      <c r="E29" s="445"/>
      <c r="F29" s="445"/>
      <c r="G29" s="445"/>
      <c r="H29" s="445"/>
      <c r="I29" s="449"/>
      <c r="J29" s="449"/>
      <c r="K29" s="449"/>
      <c r="L29" s="449"/>
      <c r="M29" s="415"/>
      <c r="N29" s="415"/>
      <c r="O29" s="415"/>
      <c r="P29" s="415"/>
      <c r="Q29" s="415"/>
      <c r="R29" s="415"/>
      <c r="S29" s="416"/>
    </row>
    <row r="30" spans="1:29" ht="39.950000000000003" hidden="1" customHeight="1" thickBot="1">
      <c r="A30" s="391"/>
      <c r="B30" s="16">
        <v>501080000</v>
      </c>
      <c r="C30" s="455" t="s">
        <v>27</v>
      </c>
      <c r="D30" s="455">
        <v>3</v>
      </c>
      <c r="E30" s="455"/>
      <c r="F30" s="455"/>
      <c r="G30" s="455"/>
      <c r="H30" s="455"/>
      <c r="I30" s="453"/>
      <c r="J30" s="453"/>
      <c r="K30" s="453"/>
      <c r="L30" s="453"/>
      <c r="M30" s="417"/>
      <c r="N30" s="417"/>
      <c r="O30" s="417"/>
      <c r="P30" s="417"/>
      <c r="Q30" s="417"/>
      <c r="R30" s="417"/>
      <c r="S30" s="418"/>
    </row>
    <row r="31" spans="1:29" ht="39.950000000000003" customHeight="1" thickBot="1">
      <c r="A31" s="392"/>
      <c r="B31" s="393" t="s">
        <v>172</v>
      </c>
      <c r="C31" s="394"/>
      <c r="D31" s="394"/>
      <c r="E31" s="394"/>
      <c r="F31" s="394"/>
      <c r="G31" s="394"/>
      <c r="H31" s="394"/>
      <c r="I31" s="394"/>
      <c r="J31" s="394"/>
      <c r="K31" s="394"/>
      <c r="L31" s="394"/>
      <c r="M31" s="394"/>
      <c r="N31" s="394"/>
      <c r="O31" s="394"/>
      <c r="P31" s="394"/>
      <c r="Q31" s="394"/>
      <c r="R31" s="394"/>
      <c r="S31" s="395"/>
      <c r="T31" s="296">
        <v>1.05</v>
      </c>
      <c r="U31" s="396"/>
    </row>
    <row r="32" spans="1:29" ht="39.950000000000003" customHeight="1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9" ht="39.950000000000003" customHeight="1" thickBot="1">
      <c r="A33" s="49"/>
      <c r="B33" s="49"/>
      <c r="C33" s="49"/>
      <c r="D33" s="49"/>
      <c r="E33" s="49"/>
      <c r="F33" s="49"/>
      <c r="G33" s="49"/>
      <c r="H33" s="49"/>
      <c r="I33" s="49"/>
      <c r="J33" s="49"/>
      <c r="R33"/>
      <c r="AC33" s="2"/>
    </row>
    <row r="34" spans="1:29" ht="39.950000000000003" customHeight="1">
      <c r="B34" s="49"/>
      <c r="C34" s="49"/>
      <c r="D34" s="49"/>
      <c r="E34" s="49"/>
      <c r="F34" s="49"/>
      <c r="G34" s="49"/>
      <c r="H34" s="49"/>
      <c r="I34" s="49"/>
      <c r="J34" s="49"/>
      <c r="K34" s="483" t="s">
        <v>2</v>
      </c>
      <c r="L34" s="484"/>
      <c r="M34" s="484"/>
      <c r="N34" s="484"/>
      <c r="O34" s="484"/>
      <c r="P34" s="484"/>
      <c r="Q34" s="484"/>
      <c r="R34" s="484"/>
      <c r="S34" s="485"/>
      <c r="T34" s="405" t="s">
        <v>3</v>
      </c>
      <c r="U34" s="406"/>
    </row>
    <row r="35" spans="1:29" ht="39.950000000000003" customHeight="1">
      <c r="K35" s="480" t="s">
        <v>127</v>
      </c>
      <c r="L35" s="481"/>
      <c r="M35" s="481"/>
      <c r="N35" s="481"/>
      <c r="O35" s="481"/>
      <c r="P35" s="481"/>
      <c r="Q35" s="481"/>
      <c r="R35" s="481"/>
      <c r="S35" s="482"/>
      <c r="T35" s="407">
        <f>T17*T19*T18</f>
        <v>566142500</v>
      </c>
      <c r="U35" s="408"/>
    </row>
    <row r="36" spans="1:29" ht="39.950000000000003" customHeight="1" thickBot="1">
      <c r="K36" s="477" t="s">
        <v>185</v>
      </c>
      <c r="L36" s="478"/>
      <c r="M36" s="478"/>
      <c r="N36" s="478"/>
      <c r="O36" s="478"/>
      <c r="P36" s="478"/>
      <c r="Q36" s="478"/>
      <c r="R36" s="478"/>
      <c r="S36" s="479"/>
      <c r="T36" s="409">
        <f>(1+(3*T31))*40000000</f>
        <v>166000000</v>
      </c>
      <c r="U36" s="410"/>
    </row>
    <row r="37" spans="1:29" ht="39.950000000000003" customHeight="1" thickBot="1">
      <c r="K37" s="474" t="s">
        <v>106</v>
      </c>
      <c r="L37" s="475"/>
      <c r="M37" s="475"/>
      <c r="N37" s="475"/>
      <c r="O37" s="475"/>
      <c r="P37" s="475"/>
      <c r="Q37" s="475"/>
      <c r="R37" s="475"/>
      <c r="S37" s="476"/>
      <c r="T37" s="472">
        <f>T36+T35</f>
        <v>732142500</v>
      </c>
      <c r="U37" s="473"/>
    </row>
    <row r="38" spans="1:29" ht="60" hidden="1" customHeight="1">
      <c r="K38" s="401" t="s">
        <v>35</v>
      </c>
      <c r="L38" s="401"/>
      <c r="M38" s="401"/>
      <c r="N38" s="401"/>
      <c r="O38" s="401"/>
      <c r="P38" s="401"/>
      <c r="Q38" s="401"/>
      <c r="R38" s="401"/>
      <c r="S38" s="401"/>
      <c r="T38" s="411"/>
      <c r="U38" s="412"/>
    </row>
    <row r="39" spans="1:29" ht="60" hidden="1" customHeight="1" thickBot="1">
      <c r="K39" s="402" t="s">
        <v>34</v>
      </c>
      <c r="L39" s="402"/>
      <c r="M39" s="402"/>
      <c r="N39" s="402"/>
      <c r="O39" s="402"/>
      <c r="P39" s="402"/>
      <c r="Q39" s="402"/>
      <c r="R39" s="402"/>
      <c r="S39" s="402"/>
      <c r="T39" s="397"/>
      <c r="U39" s="398"/>
    </row>
    <row r="40" spans="1:29" ht="60" hidden="1" customHeight="1" thickBot="1">
      <c r="K40" s="50"/>
      <c r="L40" s="50"/>
      <c r="M40" s="50"/>
      <c r="N40" s="50"/>
      <c r="O40" s="50"/>
      <c r="P40" s="50"/>
      <c r="Q40" s="50"/>
      <c r="R40" s="50"/>
      <c r="S40" s="51"/>
      <c r="T40" s="399"/>
      <c r="U40" s="400"/>
    </row>
  </sheetData>
  <mergeCells count="147">
    <mergeCell ref="A2:R2"/>
    <mergeCell ref="S2:U2"/>
    <mergeCell ref="T37:U37"/>
    <mergeCell ref="K37:S37"/>
    <mergeCell ref="K36:S36"/>
    <mergeCell ref="K35:S35"/>
    <mergeCell ref="K34:S34"/>
    <mergeCell ref="A3:S3"/>
    <mergeCell ref="O9:Q9"/>
    <mergeCell ref="E10:F10"/>
    <mergeCell ref="G10:J10"/>
    <mergeCell ref="O10:Q10"/>
    <mergeCell ref="E11:F11"/>
    <mergeCell ref="G11:J11"/>
    <mergeCell ref="O11:Q11"/>
    <mergeCell ref="O6:Q6"/>
    <mergeCell ref="E7:F7"/>
    <mergeCell ref="G7:J7"/>
    <mergeCell ref="O7:Q7"/>
    <mergeCell ref="E8:F8"/>
    <mergeCell ref="G8:J8"/>
    <mergeCell ref="O8:Q8"/>
    <mergeCell ref="E9:F9"/>
    <mergeCell ref="G9:J9"/>
    <mergeCell ref="K10:L10"/>
    <mergeCell ref="M10:N10"/>
    <mergeCell ref="K11:L11"/>
    <mergeCell ref="M11:N11"/>
    <mergeCell ref="K12:L12"/>
    <mergeCell ref="E14:F14"/>
    <mergeCell ref="G14:J14"/>
    <mergeCell ref="O14:Q14"/>
    <mergeCell ref="E15:F15"/>
    <mergeCell ref="G15:J15"/>
    <mergeCell ref="O15:Q15"/>
    <mergeCell ref="K14:L14"/>
    <mergeCell ref="M14:N14"/>
    <mergeCell ref="K15:L15"/>
    <mergeCell ref="M15:N15"/>
    <mergeCell ref="E12:F12"/>
    <mergeCell ref="G12:J12"/>
    <mergeCell ref="O12:Q12"/>
    <mergeCell ref="E13:F13"/>
    <mergeCell ref="G13:J13"/>
    <mergeCell ref="O13:Q13"/>
    <mergeCell ref="M12:N12"/>
    <mergeCell ref="K13:L13"/>
    <mergeCell ref="M13:N13"/>
    <mergeCell ref="T16:U16"/>
    <mergeCell ref="K16:L16"/>
    <mergeCell ref="M16:N16"/>
    <mergeCell ref="O5:U5"/>
    <mergeCell ref="R6:S6"/>
    <mergeCell ref="T6:U6"/>
    <mergeCell ref="R7:S7"/>
    <mergeCell ref="T7:U7"/>
    <mergeCell ref="R8:S8"/>
    <mergeCell ref="T8:U8"/>
    <mergeCell ref="R9:S9"/>
    <mergeCell ref="T9:U9"/>
    <mergeCell ref="R10:S10"/>
    <mergeCell ref="T10:U10"/>
    <mergeCell ref="R11:S11"/>
    <mergeCell ref="T11:U11"/>
    <mergeCell ref="R12:S12"/>
    <mergeCell ref="T12:U12"/>
    <mergeCell ref="R13:S13"/>
    <mergeCell ref="T13:U13"/>
    <mergeCell ref="R14:S14"/>
    <mergeCell ref="T14:U14"/>
    <mergeCell ref="R15:S15"/>
    <mergeCell ref="T15:U15"/>
    <mergeCell ref="M21:P21"/>
    <mergeCell ref="M22:P22"/>
    <mergeCell ref="M23:P23"/>
    <mergeCell ref="M24:P24"/>
    <mergeCell ref="M26:P26"/>
    <mergeCell ref="M27:P27"/>
    <mergeCell ref="M28:P28"/>
    <mergeCell ref="M29:P29"/>
    <mergeCell ref="C30:H30"/>
    <mergeCell ref="C29:H29"/>
    <mergeCell ref="I22:L22"/>
    <mergeCell ref="I23:L23"/>
    <mergeCell ref="I24:L24"/>
    <mergeCell ref="I21:L21"/>
    <mergeCell ref="C23:H23"/>
    <mergeCell ref="C24:H24"/>
    <mergeCell ref="C22:H22"/>
    <mergeCell ref="E5:F6"/>
    <mergeCell ref="G5:J6"/>
    <mergeCell ref="K5:L6"/>
    <mergeCell ref="M5:N6"/>
    <mergeCell ref="K7:L7"/>
    <mergeCell ref="M7:N7"/>
    <mergeCell ref="K8:L8"/>
    <mergeCell ref="M8:N8"/>
    <mergeCell ref="K9:L9"/>
    <mergeCell ref="M9:N9"/>
    <mergeCell ref="A5:A6"/>
    <mergeCell ref="T34:U34"/>
    <mergeCell ref="T35:U35"/>
    <mergeCell ref="T36:U36"/>
    <mergeCell ref="T38:U38"/>
    <mergeCell ref="T17:U17"/>
    <mergeCell ref="B19:S19"/>
    <mergeCell ref="T19:U19"/>
    <mergeCell ref="Q29:S29"/>
    <mergeCell ref="Q30:S30"/>
    <mergeCell ref="C25:H25"/>
    <mergeCell ref="I25:L25"/>
    <mergeCell ref="Q22:S22"/>
    <mergeCell ref="Q23:S23"/>
    <mergeCell ref="Q24:S24"/>
    <mergeCell ref="Q21:S21"/>
    <mergeCell ref="B5:B6"/>
    <mergeCell ref="C5:C6"/>
    <mergeCell ref="D5:D6"/>
    <mergeCell ref="R16:S16"/>
    <mergeCell ref="E16:F16"/>
    <mergeCell ref="G16:J16"/>
    <mergeCell ref="O16:Q16"/>
    <mergeCell ref="B17:S17"/>
    <mergeCell ref="B18:S18"/>
    <mergeCell ref="T18:U18"/>
    <mergeCell ref="A7:A31"/>
    <mergeCell ref="B31:S31"/>
    <mergeCell ref="T31:U31"/>
    <mergeCell ref="T39:U39"/>
    <mergeCell ref="T40:U40"/>
    <mergeCell ref="K38:S38"/>
    <mergeCell ref="K39:S39"/>
    <mergeCell ref="Q26:S26"/>
    <mergeCell ref="Q27:S27"/>
    <mergeCell ref="Q28:S28"/>
    <mergeCell ref="C28:H28"/>
    <mergeCell ref="I26:L26"/>
    <mergeCell ref="I27:L27"/>
    <mergeCell ref="I28:L28"/>
    <mergeCell ref="Q25:S25"/>
    <mergeCell ref="I29:L29"/>
    <mergeCell ref="C26:H26"/>
    <mergeCell ref="C27:H27"/>
    <mergeCell ref="M25:P25"/>
    <mergeCell ref="I30:L30"/>
    <mergeCell ref="M30:P30"/>
    <mergeCell ref="C21:H21"/>
  </mergeCells>
  <phoneticPr fontId="6" type="noConversion"/>
  <printOptions horizontalCentered="1"/>
  <pageMargins left="0.23622047244094491" right="0.23622047244094491" top="0.51181102362204722" bottom="0.23622047244094491" header="0.31496062992125984" footer="0.31496062992125984"/>
  <pageSetup paperSize="9" scale="44" orientation="landscape" r:id="rId1"/>
  <headerFooter alignWithMargins="0">
    <oddHeader xml:space="preserve">&amp;R&amp;"B Mitra,Bold"&amp;22&amp;Uپیوست 3- راهنمای تهیه صورت‌حساب دوره حین اجرا  </oddHeader>
    <oddFooter>&amp;C&amp;"B Nazanin,Bold"مهر و امضاء کارفرما&amp;R&amp;"B Nazanin,Bold"مهر و امضاء مهندسین مشاور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rightToLeft="1" view="pageBreakPreview" zoomScale="55" zoomScaleNormal="100" zoomScaleSheetLayoutView="55" workbookViewId="0">
      <selection activeCell="K8" sqref="K8"/>
    </sheetView>
  </sheetViews>
  <sheetFormatPr defaultRowHeight="15"/>
  <cols>
    <col min="1" max="1" width="23.5703125" style="38" customWidth="1"/>
    <col min="2" max="2" width="20.140625" style="38" customWidth="1"/>
    <col min="3" max="3" width="19.28515625" style="38" customWidth="1"/>
    <col min="4" max="6" width="21.7109375" style="38" customWidth="1"/>
    <col min="7" max="9" width="21.7109375" style="39" customWidth="1"/>
    <col min="10" max="10" width="18.7109375" style="69" customWidth="1"/>
    <col min="11" max="14" width="18.7109375" style="39" customWidth="1"/>
    <col min="15" max="15" width="18.7109375" style="38" customWidth="1"/>
    <col min="16" max="16" width="15.42578125" style="38" customWidth="1"/>
    <col min="17" max="16384" width="9.140625" style="38"/>
  </cols>
  <sheetData>
    <row r="1" spans="1:17" ht="15.75" thickBot="1"/>
    <row r="2" spans="1:17" ht="45" customHeight="1" thickBot="1">
      <c r="A2" s="499" t="str">
        <f>'فنی کارگاهی'!A2:R2</f>
        <v xml:space="preserve"> محاسبه و پرداخت حق‏الزحمه عوامل فنی و تردد کارگاهی پروژه « . . . . . . . . . . . . . . . . . . . . . . . . . . . . . . . . . . . . . . . . . . . . . . .» ، قرارداد شماره           مورخ  </v>
      </c>
      <c r="B2" s="500"/>
      <c r="C2" s="500"/>
      <c r="D2" s="500"/>
      <c r="E2" s="500"/>
      <c r="F2" s="500"/>
      <c r="G2" s="500"/>
      <c r="H2" s="500"/>
      <c r="I2" s="501"/>
    </row>
    <row r="3" spans="1:17" ht="18" customHeight="1" thickBot="1">
      <c r="A3" s="83"/>
      <c r="B3" s="83"/>
      <c r="C3" s="83"/>
      <c r="D3" s="83"/>
      <c r="E3" s="83"/>
      <c r="F3" s="83"/>
      <c r="G3" s="83"/>
      <c r="H3" s="83"/>
      <c r="I3" s="83"/>
    </row>
    <row r="4" spans="1:17" ht="25.5" customHeight="1" thickBot="1">
      <c r="A4" s="77" t="s">
        <v>192</v>
      </c>
      <c r="B4" s="78"/>
      <c r="C4" s="79"/>
      <c r="D4" s="68"/>
      <c r="E4" s="68"/>
      <c r="F4" s="68"/>
      <c r="G4" s="68"/>
      <c r="H4" s="68"/>
      <c r="I4" s="68"/>
      <c r="J4" s="72"/>
      <c r="K4" s="73"/>
      <c r="L4" s="73"/>
      <c r="M4" s="73"/>
      <c r="N4" s="73"/>
      <c r="O4" s="73"/>
      <c r="P4" s="73"/>
      <c r="Q4" s="53"/>
    </row>
    <row r="5" spans="1:17" ht="20.100000000000001" customHeight="1" thickBot="1">
      <c r="A5" s="504">
        <v>1</v>
      </c>
      <c r="B5" s="505"/>
      <c r="C5" s="505"/>
      <c r="D5" s="84">
        <v>2</v>
      </c>
      <c r="E5" s="85">
        <v>3</v>
      </c>
      <c r="F5" s="85">
        <v>4</v>
      </c>
      <c r="G5" s="84">
        <v>5</v>
      </c>
      <c r="H5" s="84">
        <v>6</v>
      </c>
      <c r="I5" s="86">
        <v>7</v>
      </c>
      <c r="J5" s="38"/>
      <c r="K5" s="38"/>
      <c r="L5" s="38"/>
      <c r="M5" s="38"/>
      <c r="N5" s="38"/>
    </row>
    <row r="6" spans="1:17" ht="48.75" customHeight="1">
      <c r="A6" s="502" t="s">
        <v>61</v>
      </c>
      <c r="B6" s="503"/>
      <c r="C6" s="503"/>
      <c r="D6" s="87" t="s">
        <v>62</v>
      </c>
      <c r="E6" s="105" t="s">
        <v>63</v>
      </c>
      <c r="F6" s="87" t="s">
        <v>64</v>
      </c>
      <c r="G6" s="87" t="s">
        <v>65</v>
      </c>
      <c r="H6" s="87" t="s">
        <v>68</v>
      </c>
      <c r="I6" s="88" t="s">
        <v>99</v>
      </c>
      <c r="J6" s="53"/>
      <c r="K6" s="38"/>
      <c r="L6" s="38"/>
      <c r="M6" s="38"/>
      <c r="N6" s="38"/>
    </row>
    <row r="7" spans="1:17" ht="30" customHeight="1" thickBot="1">
      <c r="A7" s="373" t="s">
        <v>71</v>
      </c>
      <c r="B7" s="374"/>
      <c r="C7" s="374"/>
      <c r="D7" s="63"/>
      <c r="E7" s="52"/>
      <c r="F7" s="64" t="str">
        <f>'خدمات نظارت ماهانه حین اجرا'!F8</f>
        <v>96/07/01</v>
      </c>
      <c r="G7" s="58">
        <f>'خدمات نظارت ماهانه حین اجرا'!G8</f>
        <v>250000000000</v>
      </c>
      <c r="H7" s="197">
        <f>'خدمات نظارت ماهانه حین اجرا'!H8</f>
        <v>14</v>
      </c>
      <c r="I7" s="92">
        <f>'خدمات نظارت ماهانه حین اجرا'!I8</f>
        <v>65250000000</v>
      </c>
      <c r="J7" s="53"/>
      <c r="K7" s="38"/>
      <c r="L7" s="38"/>
      <c r="M7" s="38"/>
      <c r="N7" s="38"/>
    </row>
    <row r="8" spans="1:17" ht="20.100000000000001" customHeight="1">
      <c r="A8" s="369">
        <v>8</v>
      </c>
      <c r="B8" s="370"/>
      <c r="C8" s="65">
        <v>9</v>
      </c>
      <c r="D8" s="66">
        <v>10</v>
      </c>
      <c r="E8" s="67">
        <v>11</v>
      </c>
      <c r="F8" s="127"/>
      <c r="G8" s="127"/>
      <c r="H8" s="127"/>
      <c r="I8" s="38"/>
      <c r="J8" s="38"/>
      <c r="K8" s="38"/>
      <c r="L8" s="38"/>
      <c r="M8" s="38"/>
      <c r="N8" s="38"/>
    </row>
    <row r="9" spans="1:17" ht="54.75" customHeight="1">
      <c r="A9" s="375" t="s">
        <v>105</v>
      </c>
      <c r="B9" s="376"/>
      <c r="C9" s="54" t="s">
        <v>107</v>
      </c>
      <c r="D9" s="103" t="s">
        <v>130</v>
      </c>
      <c r="E9" s="205" t="s">
        <v>72</v>
      </c>
      <c r="I9" s="38"/>
      <c r="J9" s="38"/>
      <c r="K9" s="38"/>
      <c r="L9" s="38"/>
      <c r="M9" s="38"/>
      <c r="N9" s="38"/>
    </row>
    <row r="10" spans="1:17" ht="30" customHeight="1" thickBot="1">
      <c r="A10" s="506">
        <f>'خدمات نظارت ماهانه حین اجرا'!A11:B11</f>
        <v>54000000000</v>
      </c>
      <c r="B10" s="507"/>
      <c r="C10" s="93">
        <v>12128098842</v>
      </c>
      <c r="D10" s="58">
        <f>'فنی کارگاهی'!T37</f>
        <v>732142500</v>
      </c>
      <c r="E10" s="59">
        <v>4</v>
      </c>
      <c r="I10" s="38"/>
      <c r="J10" s="38"/>
      <c r="K10" s="38"/>
      <c r="L10" s="38"/>
      <c r="M10" s="38"/>
      <c r="N10" s="38"/>
    </row>
    <row r="11" spans="1:17" ht="19.5" customHeight="1" thickBot="1">
      <c r="B11" s="37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1"/>
      <c r="P11" s="53"/>
      <c r="Q11" s="53"/>
    </row>
    <row r="12" spans="1:17" ht="25.5" customHeight="1">
      <c r="A12" s="591" t="s">
        <v>123</v>
      </c>
      <c r="B12" s="592"/>
      <c r="C12" s="592"/>
      <c r="D12" s="592"/>
      <c r="E12" s="592"/>
      <c r="F12" s="593"/>
      <c r="G12" s="73"/>
      <c r="H12" s="73"/>
      <c r="I12" s="73"/>
      <c r="J12" s="72"/>
      <c r="K12" s="73"/>
      <c r="L12" s="73"/>
      <c r="M12" s="73"/>
      <c r="N12" s="73"/>
      <c r="O12" s="73"/>
      <c r="P12" s="73"/>
      <c r="Q12" s="53"/>
    </row>
    <row r="13" spans="1:17" ht="25.5" customHeight="1">
      <c r="A13" s="508" t="s">
        <v>48</v>
      </c>
      <c r="B13" s="382" t="s">
        <v>121</v>
      </c>
      <c r="C13" s="509" t="s">
        <v>103</v>
      </c>
      <c r="D13" s="491" t="s">
        <v>66</v>
      </c>
      <c r="E13" s="492" t="s">
        <v>129</v>
      </c>
      <c r="F13" s="490" t="s">
        <v>184</v>
      </c>
      <c r="J13" s="72"/>
      <c r="K13" s="73"/>
      <c r="L13" s="73"/>
      <c r="M13" s="73"/>
      <c r="N13" s="73"/>
      <c r="O13" s="73"/>
      <c r="P13" s="73"/>
      <c r="Q13" s="53"/>
    </row>
    <row r="14" spans="1:17" ht="74.25" customHeight="1">
      <c r="A14" s="508"/>
      <c r="B14" s="382"/>
      <c r="C14" s="509"/>
      <c r="D14" s="491"/>
      <c r="E14" s="492"/>
      <c r="F14" s="490"/>
      <c r="G14" s="53"/>
      <c r="H14" s="53"/>
      <c r="I14" s="53"/>
      <c r="J14" s="53"/>
      <c r="K14" s="53"/>
      <c r="L14" s="53"/>
      <c r="M14" s="53"/>
      <c r="N14" s="38"/>
    </row>
    <row r="15" spans="1:17" ht="30" customHeight="1" thickBot="1">
      <c r="A15" s="98">
        <f>E10</f>
        <v>4</v>
      </c>
      <c r="B15" s="99">
        <f>I7-A10</f>
        <v>11250000000</v>
      </c>
      <c r="C15" s="100">
        <f>B15/G7</f>
        <v>4.4999999999999998E-2</v>
      </c>
      <c r="D15" s="99">
        <f>C15*C$10</f>
        <v>545764447.88999999</v>
      </c>
      <c r="E15" s="99">
        <f>D10</f>
        <v>732142500</v>
      </c>
      <c r="F15" s="101">
        <f>IF(E15&gt;D15,D15+0.4*(E15-D15),E15+0.4*(D15-E15))</f>
        <v>620315668.73399997</v>
      </c>
      <c r="G15" s="102"/>
      <c r="H15" s="38"/>
      <c r="I15" s="38"/>
      <c r="J15" s="38"/>
      <c r="K15" s="38"/>
      <c r="L15" s="38"/>
      <c r="M15" s="38"/>
      <c r="N15" s="38"/>
    </row>
    <row r="16" spans="1:17" ht="19.5" customHeight="1" thickBot="1">
      <c r="A16" s="75"/>
      <c r="B16" s="75"/>
      <c r="C16" s="75"/>
      <c r="D16" s="75"/>
      <c r="E16" s="75"/>
      <c r="F16" s="75"/>
      <c r="G16" s="75"/>
      <c r="H16" s="75"/>
      <c r="I16" s="75"/>
    </row>
    <row r="17" spans="1:9" ht="28.5" customHeight="1" thickBot="1">
      <c r="A17" s="594" t="s">
        <v>189</v>
      </c>
      <c r="B17" s="595"/>
      <c r="C17" s="595"/>
      <c r="D17" s="595"/>
      <c r="E17" s="595"/>
      <c r="F17" s="596"/>
      <c r="G17" s="38"/>
      <c r="H17" s="201"/>
      <c r="I17" s="201"/>
    </row>
    <row r="18" spans="1:9" ht="75.75" customHeight="1" thickBot="1">
      <c r="A18" s="203" t="s">
        <v>176</v>
      </c>
      <c r="B18" s="103" t="s">
        <v>173</v>
      </c>
      <c r="C18" s="103" t="s">
        <v>108</v>
      </c>
      <c r="D18" s="202" t="s">
        <v>174</v>
      </c>
      <c r="E18" s="202" t="s">
        <v>177</v>
      </c>
      <c r="F18" s="204" t="s">
        <v>175</v>
      </c>
      <c r="H18" s="493" t="s">
        <v>178</v>
      </c>
      <c r="I18" s="494"/>
    </row>
    <row r="19" spans="1:9" ht="27" customHeight="1" thickBot="1">
      <c r="A19" s="98">
        <v>702005500</v>
      </c>
      <c r="B19" s="58">
        <f>136600800*1.25</f>
        <v>170751000</v>
      </c>
      <c r="C19" s="100">
        <v>6.9699999999999998E-2</v>
      </c>
      <c r="D19" s="99">
        <f>IF(C15/C19&lt;0.3,0.6*A19,0)</f>
        <v>0</v>
      </c>
      <c r="E19" s="99">
        <f>IF(F15&lt;B19,B19-F15,0)</f>
        <v>0</v>
      </c>
      <c r="F19" s="101">
        <f>IF(E15&lt;0.5*D15,0.4*(D15-E15),0)</f>
        <v>0</v>
      </c>
      <c r="H19" s="495">
        <f>F15+D19+E19-F19</f>
        <v>620315668.73399997</v>
      </c>
      <c r="I19" s="496"/>
    </row>
    <row r="20" spans="1:9" ht="27" customHeight="1" thickBot="1">
      <c r="A20" s="76"/>
      <c r="B20" s="76"/>
      <c r="C20" s="200"/>
      <c r="D20" s="74"/>
      <c r="E20" s="113"/>
      <c r="F20" s="91"/>
      <c r="G20" s="74"/>
      <c r="H20" s="497"/>
      <c r="I20" s="498"/>
    </row>
    <row r="21" spans="1:9" ht="27.75">
      <c r="A21" s="368"/>
      <c r="B21" s="368"/>
      <c r="C21" s="368"/>
      <c r="D21" s="368"/>
      <c r="E21" s="368"/>
      <c r="F21" s="74"/>
      <c r="G21" s="74"/>
      <c r="H21" s="74"/>
      <c r="I21" s="74"/>
    </row>
    <row r="22" spans="1:9" ht="18.75">
      <c r="A22" s="74"/>
      <c r="B22" s="74"/>
      <c r="C22" s="74"/>
      <c r="D22" s="74"/>
      <c r="E22" s="74"/>
      <c r="F22" s="74"/>
      <c r="G22" s="74"/>
      <c r="H22" s="74"/>
      <c r="I22" s="74"/>
    </row>
    <row r="23" spans="1:9" ht="18.75">
      <c r="A23" s="74"/>
      <c r="B23" s="74"/>
      <c r="C23" s="74"/>
      <c r="D23" s="74"/>
      <c r="E23" s="74"/>
      <c r="F23" s="74"/>
      <c r="G23" s="74"/>
      <c r="H23" s="74"/>
      <c r="I23" s="74"/>
    </row>
    <row r="24" spans="1:9" ht="18.75">
      <c r="A24" s="74"/>
      <c r="B24" s="74"/>
      <c r="C24" s="74"/>
      <c r="D24" s="74"/>
      <c r="E24" s="74"/>
      <c r="F24" s="74"/>
      <c r="G24" s="74"/>
      <c r="H24" s="74"/>
      <c r="I24" s="74"/>
    </row>
  </sheetData>
  <mergeCells count="18">
    <mergeCell ref="H18:I18"/>
    <mergeCell ref="H19:I20"/>
    <mergeCell ref="A2:I2"/>
    <mergeCell ref="A6:C6"/>
    <mergeCell ref="A5:C5"/>
    <mergeCell ref="A7:C7"/>
    <mergeCell ref="A8:B8"/>
    <mergeCell ref="A9:B9"/>
    <mergeCell ref="A10:B10"/>
    <mergeCell ref="A13:A14"/>
    <mergeCell ref="B13:B14"/>
    <mergeCell ref="C13:C14"/>
    <mergeCell ref="A12:F12"/>
    <mergeCell ref="A21:E21"/>
    <mergeCell ref="A17:F17"/>
    <mergeCell ref="F13:F14"/>
    <mergeCell ref="D13:D14"/>
    <mergeCell ref="E13:E14"/>
  </mergeCells>
  <printOptions horizontalCentered="1"/>
  <pageMargins left="0.23622047244094491" right="0.23622047244094491" top="0.51181102362204722" bottom="0.23622047244094491" header="0.31496062992125984" footer="0.31496062992125984"/>
  <pageSetup paperSize="9" scale="75" orientation="landscape" r:id="rId1"/>
  <headerFooter alignWithMargins="0">
    <oddHeader xml:space="preserve">&amp;R&amp;"B Mitra,Bold"&amp;22&amp;Uپیوست 3- راهنمای تهیه صورت‌حساب دوره حین اجرا  </oddHeader>
    <oddFooter>&amp;C&amp;"B Nazanin,Bold"مهر و امضاء کارفرما&amp;R&amp;"B Nazanin,Bold"مهر و امضاء مهندسین مشاور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1"/>
  <sheetViews>
    <sheetView rightToLeft="1" tabSelected="1" view="pageBreakPreview" topLeftCell="A26" zoomScale="40" zoomScaleNormal="90" zoomScaleSheetLayoutView="40" workbookViewId="0">
      <selection activeCell="AB27" sqref="AB27"/>
    </sheetView>
  </sheetViews>
  <sheetFormatPr defaultRowHeight="29.25" customHeight="1"/>
  <cols>
    <col min="1" max="1" width="24.42578125" style="2" customWidth="1"/>
    <col min="2" max="2" width="25.140625" style="2" customWidth="1"/>
    <col min="3" max="3" width="23" style="2" customWidth="1"/>
    <col min="4" max="4" width="24.140625" style="2" customWidth="1"/>
    <col min="5" max="5" width="11.42578125" style="3" customWidth="1"/>
    <col min="6" max="6" width="11.42578125" style="2" customWidth="1"/>
    <col min="7" max="7" width="10.140625" style="2" customWidth="1"/>
    <col min="8" max="8" width="10.42578125" style="2" customWidth="1"/>
    <col min="9" max="9" width="9.28515625" style="2" customWidth="1"/>
    <col min="10" max="10" width="9.5703125" style="2" customWidth="1"/>
    <col min="11" max="12" width="9.28515625" style="2" customWidth="1"/>
    <col min="13" max="14" width="9.85546875" style="2" customWidth="1"/>
    <col min="15" max="15" width="6.42578125" style="2" customWidth="1"/>
    <col min="16" max="16" width="9.42578125" style="2" customWidth="1"/>
    <col min="17" max="17" width="15.140625" style="2" customWidth="1"/>
    <col min="18" max="18" width="14.42578125" style="2" customWidth="1"/>
    <col min="19" max="19" width="13.140625" style="2" customWidth="1"/>
    <col min="20" max="20" width="10.7109375" style="2" customWidth="1"/>
    <col min="21" max="21" width="39" style="2" customWidth="1"/>
    <col min="22" max="22" width="11.85546875" style="2" customWidth="1"/>
    <col min="23" max="23" width="12.42578125" style="2" customWidth="1"/>
    <col min="24" max="24" width="26.5703125" style="2" customWidth="1"/>
    <col min="25" max="25" width="15.28515625" style="2" hidden="1" customWidth="1"/>
    <col min="26" max="26" width="24.140625" style="2" customWidth="1"/>
    <col min="27" max="27" width="16.42578125" style="2" hidden="1" customWidth="1"/>
    <col min="28" max="28" width="35.140625" style="2" customWidth="1"/>
    <col min="29" max="29" width="39.5703125" customWidth="1"/>
    <col min="30" max="16384" width="9.140625" style="2"/>
  </cols>
  <sheetData>
    <row r="1" spans="1:29" ht="29.25" customHeight="1" thickBot="1"/>
    <row r="2" spans="1:29" ht="65.099999999999994" customHeight="1">
      <c r="A2" s="469" t="s">
        <v>59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  <c r="P2" s="470"/>
      <c r="Q2" s="470"/>
      <c r="R2" s="470" t="str">
        <f>'فنی کارگاهی'!S2</f>
        <v xml:space="preserve">دوره کارکرد : از تاریخ              تا </v>
      </c>
      <c r="S2" s="470"/>
      <c r="T2" s="470"/>
      <c r="U2" s="471"/>
      <c r="V2" s="4"/>
      <c r="W2" s="4"/>
      <c r="X2" s="4"/>
      <c r="Y2" s="4"/>
      <c r="Z2" s="4"/>
      <c r="AA2" s="4"/>
      <c r="AB2" s="5"/>
    </row>
    <row r="3" spans="1:29" ht="65.099999999999994" customHeight="1" thickBot="1">
      <c r="A3" s="486" t="s">
        <v>117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  <c r="N3" s="487"/>
      <c r="O3" s="487"/>
      <c r="P3" s="487"/>
      <c r="Q3" s="487"/>
      <c r="R3" s="40"/>
      <c r="S3" s="510" t="s">
        <v>124</v>
      </c>
      <c r="T3" s="510"/>
      <c r="U3" s="511"/>
      <c r="V3" s="4"/>
      <c r="W3" s="4"/>
      <c r="X3" s="4"/>
      <c r="Y3" s="4"/>
      <c r="Z3" s="4"/>
      <c r="AA3" s="4"/>
      <c r="AB3" s="4"/>
    </row>
    <row r="4" spans="1:29" ht="60" hidden="1" customHeight="1">
      <c r="A4" s="403" t="s">
        <v>37</v>
      </c>
      <c r="B4" s="425" t="s">
        <v>5</v>
      </c>
      <c r="C4" s="427" t="s">
        <v>6</v>
      </c>
      <c r="D4" s="427" t="s">
        <v>7</v>
      </c>
      <c r="E4" s="435" t="s">
        <v>0</v>
      </c>
      <c r="F4" s="425"/>
      <c r="G4" s="435" t="s">
        <v>9</v>
      </c>
      <c r="H4" s="437"/>
      <c r="I4" s="437"/>
      <c r="J4" s="425"/>
      <c r="K4" s="439" t="s">
        <v>10</v>
      </c>
      <c r="L4" s="439"/>
      <c r="M4" s="439" t="s">
        <v>11</v>
      </c>
      <c r="N4" s="439"/>
      <c r="O4" s="458" t="s">
        <v>8</v>
      </c>
      <c r="P4" s="459"/>
      <c r="Q4" s="459"/>
      <c r="R4" s="459"/>
      <c r="S4" s="459"/>
      <c r="T4" s="459"/>
      <c r="U4" s="460"/>
    </row>
    <row r="5" spans="1:29" ht="60" hidden="1" customHeight="1" thickBot="1">
      <c r="A5" s="404"/>
      <c r="B5" s="512"/>
      <c r="C5" s="513"/>
      <c r="D5" s="513"/>
      <c r="E5" s="514"/>
      <c r="F5" s="512"/>
      <c r="G5" s="514"/>
      <c r="H5" s="515"/>
      <c r="I5" s="515"/>
      <c r="J5" s="512"/>
      <c r="K5" s="516"/>
      <c r="L5" s="516"/>
      <c r="M5" s="516"/>
      <c r="N5" s="516"/>
      <c r="O5" s="517" t="s">
        <v>12</v>
      </c>
      <c r="P5" s="517"/>
      <c r="Q5" s="517"/>
      <c r="R5" s="518" t="s">
        <v>13</v>
      </c>
      <c r="S5" s="311"/>
      <c r="T5" s="518" t="s">
        <v>14</v>
      </c>
      <c r="U5" s="519"/>
    </row>
    <row r="6" spans="1:29" ht="60" hidden="1" customHeight="1">
      <c r="A6" s="389" t="s">
        <v>36</v>
      </c>
      <c r="B6" s="45">
        <v>303010000</v>
      </c>
      <c r="C6" s="42">
        <v>1</v>
      </c>
      <c r="D6" s="42">
        <v>1</v>
      </c>
      <c r="E6" s="433"/>
      <c r="F6" s="433"/>
      <c r="G6" s="433"/>
      <c r="H6" s="433"/>
      <c r="I6" s="433"/>
      <c r="J6" s="433"/>
      <c r="K6" s="521"/>
      <c r="L6" s="294"/>
      <c r="M6" s="521"/>
      <c r="N6" s="294"/>
      <c r="O6" s="268"/>
      <c r="P6" s="268"/>
      <c r="Q6" s="268"/>
      <c r="R6" s="521"/>
      <c r="S6" s="294"/>
      <c r="T6" s="521"/>
      <c r="U6" s="522"/>
    </row>
    <row r="7" spans="1:29" ht="60" hidden="1" customHeight="1">
      <c r="A7" s="390"/>
      <c r="B7" s="14">
        <v>303020000</v>
      </c>
      <c r="C7" s="41">
        <v>1</v>
      </c>
      <c r="D7" s="41">
        <v>2</v>
      </c>
      <c r="E7" s="386"/>
      <c r="F7" s="386"/>
      <c r="G7" s="386"/>
      <c r="H7" s="386"/>
      <c r="I7" s="386"/>
      <c r="J7" s="386"/>
      <c r="K7" s="523"/>
      <c r="L7" s="295"/>
      <c r="M7" s="523"/>
      <c r="N7" s="295"/>
      <c r="O7" s="270"/>
      <c r="P7" s="270"/>
      <c r="Q7" s="270"/>
      <c r="R7" s="523"/>
      <c r="S7" s="295"/>
      <c r="T7" s="523"/>
      <c r="U7" s="524"/>
    </row>
    <row r="8" spans="1:29" s="10" customFormat="1" ht="60" hidden="1" customHeight="1">
      <c r="A8" s="390"/>
      <c r="B8" s="14">
        <v>303030000</v>
      </c>
      <c r="C8" s="41">
        <v>1</v>
      </c>
      <c r="D8" s="41">
        <v>3</v>
      </c>
      <c r="E8" s="386"/>
      <c r="F8" s="386"/>
      <c r="G8" s="386"/>
      <c r="H8" s="386"/>
      <c r="I8" s="386"/>
      <c r="J8" s="386"/>
      <c r="K8" s="523"/>
      <c r="L8" s="295"/>
      <c r="M8" s="523"/>
      <c r="N8" s="295"/>
      <c r="O8" s="270"/>
      <c r="P8" s="270"/>
      <c r="Q8" s="270"/>
      <c r="R8" s="523"/>
      <c r="S8" s="295"/>
      <c r="T8" s="523"/>
      <c r="U8" s="524"/>
      <c r="V8" s="2"/>
      <c r="W8" s="2"/>
      <c r="X8" s="2"/>
      <c r="Y8" s="2"/>
      <c r="Z8" s="2"/>
      <c r="AA8" s="2"/>
      <c r="AB8" s="2"/>
      <c r="AC8" s="9"/>
    </row>
    <row r="9" spans="1:29" s="10" customFormat="1" ht="60" hidden="1" customHeight="1">
      <c r="A9" s="390"/>
      <c r="B9" s="14">
        <v>303040000</v>
      </c>
      <c r="C9" s="41">
        <v>1</v>
      </c>
      <c r="D9" s="41">
        <v>4</v>
      </c>
      <c r="E9" s="386"/>
      <c r="F9" s="386"/>
      <c r="G9" s="386"/>
      <c r="H9" s="386"/>
      <c r="I9" s="386"/>
      <c r="J9" s="386"/>
      <c r="K9" s="523"/>
      <c r="L9" s="295"/>
      <c r="M9" s="523"/>
      <c r="N9" s="295"/>
      <c r="O9" s="270"/>
      <c r="P9" s="270"/>
      <c r="Q9" s="270"/>
      <c r="R9" s="523"/>
      <c r="S9" s="295"/>
      <c r="T9" s="523"/>
      <c r="U9" s="524"/>
      <c r="V9" s="2"/>
      <c r="W9" s="2"/>
      <c r="X9" s="2"/>
      <c r="Y9" s="2"/>
      <c r="Z9" s="2"/>
      <c r="AA9" s="2"/>
      <c r="AB9" s="2"/>
      <c r="AC9" s="9"/>
    </row>
    <row r="10" spans="1:29" s="7" customFormat="1" ht="60" hidden="1" customHeight="1">
      <c r="A10" s="390"/>
      <c r="B10" s="14">
        <v>303050000</v>
      </c>
      <c r="C10" s="41">
        <v>1</v>
      </c>
      <c r="D10" s="41">
        <v>5</v>
      </c>
      <c r="E10" s="386"/>
      <c r="F10" s="386"/>
      <c r="G10" s="386"/>
      <c r="H10" s="386"/>
      <c r="I10" s="386"/>
      <c r="J10" s="386"/>
      <c r="K10" s="523"/>
      <c r="L10" s="295"/>
      <c r="M10" s="523"/>
      <c r="N10" s="295"/>
      <c r="O10" s="270"/>
      <c r="P10" s="270"/>
      <c r="Q10" s="270"/>
      <c r="R10" s="523"/>
      <c r="S10" s="295"/>
      <c r="T10" s="523"/>
      <c r="U10" s="524"/>
      <c r="V10" s="2"/>
      <c r="W10" s="2"/>
      <c r="X10" s="2"/>
      <c r="Y10" s="2"/>
      <c r="Z10" s="2"/>
      <c r="AA10" s="2"/>
      <c r="AB10" s="2"/>
      <c r="AC10" s="6"/>
    </row>
    <row r="11" spans="1:29" s="10" customFormat="1" ht="60" hidden="1" customHeight="1">
      <c r="A11" s="390"/>
      <c r="B11" s="14">
        <v>303060000</v>
      </c>
      <c r="C11" s="41">
        <v>2</v>
      </c>
      <c r="D11" s="41">
        <v>1</v>
      </c>
      <c r="E11" s="386"/>
      <c r="F11" s="386"/>
      <c r="G11" s="386"/>
      <c r="H11" s="386"/>
      <c r="I11" s="386"/>
      <c r="J11" s="386"/>
      <c r="K11" s="523"/>
      <c r="L11" s="295"/>
      <c r="M11" s="523"/>
      <c r="N11" s="295"/>
      <c r="O11" s="270"/>
      <c r="P11" s="270"/>
      <c r="Q11" s="270"/>
      <c r="R11" s="523"/>
      <c r="S11" s="295"/>
      <c r="T11" s="523"/>
      <c r="U11" s="524"/>
      <c r="V11" s="2"/>
      <c r="W11" s="2"/>
      <c r="X11" s="2"/>
      <c r="Y11" s="2"/>
      <c r="Z11" s="2"/>
      <c r="AA11" s="2"/>
      <c r="AB11" s="2"/>
      <c r="AC11" s="9"/>
    </row>
    <row r="12" spans="1:29" s="7" customFormat="1" ht="60" hidden="1" customHeight="1">
      <c r="A12" s="390"/>
      <c r="B12" s="14">
        <v>303070000</v>
      </c>
      <c r="C12" s="41">
        <v>2</v>
      </c>
      <c r="D12" s="41">
        <v>2</v>
      </c>
      <c r="E12" s="386"/>
      <c r="F12" s="386"/>
      <c r="G12" s="386"/>
      <c r="H12" s="386"/>
      <c r="I12" s="386"/>
      <c r="J12" s="386"/>
      <c r="K12" s="523"/>
      <c r="L12" s="295"/>
      <c r="M12" s="523"/>
      <c r="N12" s="295"/>
      <c r="O12" s="270"/>
      <c r="P12" s="270"/>
      <c r="Q12" s="270"/>
      <c r="R12" s="523"/>
      <c r="S12" s="295"/>
      <c r="T12" s="523"/>
      <c r="U12" s="524"/>
      <c r="V12" s="2"/>
      <c r="W12" s="2"/>
      <c r="X12" s="2"/>
      <c r="Y12" s="2"/>
      <c r="Z12" s="2"/>
      <c r="AA12" s="2"/>
      <c r="AB12" s="2"/>
      <c r="AC12" s="6"/>
    </row>
    <row r="13" spans="1:29" s="10" customFormat="1" ht="60" hidden="1" customHeight="1">
      <c r="A13" s="390"/>
      <c r="B13" s="14">
        <v>303080000</v>
      </c>
      <c r="C13" s="41">
        <v>2</v>
      </c>
      <c r="D13" s="41">
        <v>3</v>
      </c>
      <c r="E13" s="386"/>
      <c r="F13" s="386"/>
      <c r="G13" s="386"/>
      <c r="H13" s="386"/>
      <c r="I13" s="386"/>
      <c r="J13" s="386"/>
      <c r="K13" s="523"/>
      <c r="L13" s="295"/>
      <c r="M13" s="523"/>
      <c r="N13" s="295"/>
      <c r="O13" s="270"/>
      <c r="P13" s="270"/>
      <c r="Q13" s="270"/>
      <c r="R13" s="523"/>
      <c r="S13" s="295"/>
      <c r="T13" s="523"/>
      <c r="U13" s="524"/>
      <c r="V13" s="2"/>
      <c r="W13" s="2"/>
      <c r="X13" s="2"/>
      <c r="Y13" s="2"/>
      <c r="Z13" s="2"/>
      <c r="AA13" s="2"/>
      <c r="AB13" s="2"/>
      <c r="AC13" s="9"/>
    </row>
    <row r="14" spans="1:29" s="7" customFormat="1" ht="60" hidden="1" customHeight="1">
      <c r="A14" s="390"/>
      <c r="B14" s="14">
        <v>303090000</v>
      </c>
      <c r="C14" s="41">
        <v>2</v>
      </c>
      <c r="D14" s="41">
        <v>4</v>
      </c>
      <c r="E14" s="386"/>
      <c r="F14" s="386"/>
      <c r="G14" s="386"/>
      <c r="H14" s="386"/>
      <c r="I14" s="386"/>
      <c r="J14" s="386"/>
      <c r="K14" s="523"/>
      <c r="L14" s="295"/>
      <c r="M14" s="523"/>
      <c r="N14" s="295"/>
      <c r="O14" s="270"/>
      <c r="P14" s="270"/>
      <c r="Q14" s="270"/>
      <c r="R14" s="523"/>
      <c r="S14" s="295"/>
      <c r="T14" s="523"/>
      <c r="U14" s="524"/>
      <c r="V14" s="2"/>
      <c r="W14" s="2"/>
      <c r="X14" s="2"/>
      <c r="Y14" s="2"/>
      <c r="Z14" s="2"/>
      <c r="AA14" s="2"/>
      <c r="AB14" s="2"/>
      <c r="AC14" s="6"/>
    </row>
    <row r="15" spans="1:29" ht="60" hidden="1" customHeight="1" thickBot="1">
      <c r="A15" s="390"/>
      <c r="B15" s="13">
        <v>303100000</v>
      </c>
      <c r="C15" s="43">
        <v>2</v>
      </c>
      <c r="D15" s="43">
        <v>5</v>
      </c>
      <c r="E15" s="530"/>
      <c r="F15" s="530"/>
      <c r="G15" s="530"/>
      <c r="H15" s="530"/>
      <c r="I15" s="530"/>
      <c r="J15" s="530"/>
      <c r="K15" s="531"/>
      <c r="L15" s="532"/>
      <c r="M15" s="531"/>
      <c r="N15" s="532"/>
      <c r="O15" s="533"/>
      <c r="P15" s="533"/>
      <c r="Q15" s="533"/>
      <c r="R15" s="531"/>
      <c r="S15" s="532"/>
      <c r="T15" s="531"/>
      <c r="U15" s="534"/>
      <c r="AC15" s="8"/>
    </row>
    <row r="16" spans="1:29" ht="60" hidden="1" customHeight="1">
      <c r="A16" s="390"/>
      <c r="B16" s="525" t="s">
        <v>29</v>
      </c>
      <c r="C16" s="433"/>
      <c r="D16" s="433"/>
      <c r="E16" s="433"/>
      <c r="F16" s="433"/>
      <c r="G16" s="433"/>
      <c r="H16" s="433"/>
      <c r="I16" s="433"/>
      <c r="J16" s="433"/>
      <c r="K16" s="433"/>
      <c r="L16" s="433"/>
      <c r="M16" s="433"/>
      <c r="N16" s="433"/>
      <c r="O16" s="433"/>
      <c r="P16" s="433"/>
      <c r="Q16" s="433"/>
      <c r="R16" s="433"/>
      <c r="S16" s="433"/>
      <c r="T16" s="441"/>
      <c r="U16" s="413"/>
      <c r="AC16" s="8"/>
    </row>
    <row r="17" spans="1:41" ht="60" hidden="1" customHeight="1" thickBot="1">
      <c r="A17" s="520"/>
      <c r="B17" s="526" t="s">
        <v>47</v>
      </c>
      <c r="C17" s="394"/>
      <c r="D17" s="394"/>
      <c r="E17" s="394"/>
      <c r="F17" s="394"/>
      <c r="G17" s="394"/>
      <c r="H17" s="394"/>
      <c r="I17" s="394"/>
      <c r="J17" s="394"/>
      <c r="K17" s="394"/>
      <c r="L17" s="394"/>
      <c r="M17" s="394"/>
      <c r="N17" s="394"/>
      <c r="O17" s="394"/>
      <c r="P17" s="394"/>
      <c r="Q17" s="394"/>
      <c r="R17" s="394"/>
      <c r="S17" s="394"/>
      <c r="T17" s="527"/>
      <c r="U17" s="396"/>
      <c r="AC17" s="8"/>
    </row>
    <row r="18" spans="1:41" ht="30" customHeight="1">
      <c r="B18" s="44"/>
      <c r="C18" s="44"/>
      <c r="D18" s="44"/>
      <c r="E18" s="44"/>
      <c r="F18" s="44"/>
      <c r="G18" s="44"/>
      <c r="H18" s="44"/>
      <c r="I18" s="44"/>
    </row>
    <row r="19" spans="1:41" ht="60" hidden="1" customHeight="1" thickBot="1">
      <c r="A19" s="23" t="s">
        <v>39</v>
      </c>
      <c r="B19" s="24" t="s">
        <v>4</v>
      </c>
      <c r="C19" s="528" t="s">
        <v>17</v>
      </c>
      <c r="D19" s="528"/>
      <c r="E19" s="528"/>
      <c r="F19" s="528"/>
      <c r="G19" s="528"/>
      <c r="H19" s="528" t="s">
        <v>20</v>
      </c>
      <c r="I19" s="528"/>
      <c r="J19" s="528"/>
      <c r="K19" s="528"/>
      <c r="L19" s="529"/>
    </row>
    <row r="20" spans="1:41" ht="60" hidden="1" customHeight="1">
      <c r="A20" s="535" t="s">
        <v>38</v>
      </c>
      <c r="B20" s="20">
        <v>1</v>
      </c>
      <c r="C20" s="540" t="s">
        <v>16</v>
      </c>
      <c r="D20" s="540"/>
      <c r="E20" s="540"/>
      <c r="F20" s="540"/>
      <c r="G20" s="540"/>
      <c r="H20" s="541"/>
      <c r="I20" s="541"/>
      <c r="J20" s="541"/>
      <c r="K20" s="541"/>
      <c r="L20" s="542"/>
    </row>
    <row r="21" spans="1:41" ht="60" hidden="1" customHeight="1">
      <c r="A21" s="535"/>
      <c r="B21" s="11">
        <v>2</v>
      </c>
      <c r="C21" s="543" t="s">
        <v>15</v>
      </c>
      <c r="D21" s="543"/>
      <c r="E21" s="543"/>
      <c r="F21" s="543"/>
      <c r="G21" s="543"/>
      <c r="H21" s="544"/>
      <c r="I21" s="544"/>
      <c r="J21" s="544"/>
      <c r="K21" s="544"/>
      <c r="L21" s="545"/>
    </row>
    <row r="22" spans="1:41" ht="60" hidden="1" customHeight="1" thickBot="1">
      <c r="A22" s="536"/>
      <c r="B22" s="12">
        <v>3</v>
      </c>
      <c r="C22" s="546" t="s">
        <v>18</v>
      </c>
      <c r="D22" s="546"/>
      <c r="E22" s="546"/>
      <c r="F22" s="546"/>
      <c r="G22" s="546"/>
      <c r="H22" s="547"/>
      <c r="I22" s="547"/>
      <c r="J22" s="547"/>
      <c r="K22" s="547"/>
      <c r="L22" s="548"/>
      <c r="AK22" s="552">
        <v>446596782.32473707</v>
      </c>
      <c r="AL22" s="552"/>
      <c r="AM22" s="552"/>
      <c r="AN22" s="552"/>
      <c r="AO22" s="553"/>
    </row>
    <row r="23" spans="1:41" ht="30" customHeight="1" thickBot="1">
      <c r="B23" s="1"/>
      <c r="C23" s="1"/>
      <c r="D23" s="1"/>
      <c r="E23" s="1"/>
      <c r="F23" s="1"/>
      <c r="G23" s="1"/>
      <c r="H23" s="1"/>
      <c r="I23" s="1"/>
    </row>
    <row r="24" spans="1:41" ht="60" customHeight="1" thickBot="1">
      <c r="A24" s="23" t="s">
        <v>190</v>
      </c>
      <c r="B24" s="25" t="s">
        <v>5</v>
      </c>
      <c r="C24" s="419" t="s">
        <v>19</v>
      </c>
      <c r="D24" s="419"/>
      <c r="E24" s="419"/>
      <c r="F24" s="419"/>
      <c r="G24" s="419"/>
      <c r="H24" s="419"/>
      <c r="I24" s="420" t="s">
        <v>9</v>
      </c>
      <c r="J24" s="420"/>
      <c r="K24" s="420"/>
      <c r="L24" s="420"/>
      <c r="M24" s="423" t="s">
        <v>0</v>
      </c>
      <c r="N24" s="423"/>
      <c r="O24" s="423"/>
      <c r="P24" s="423"/>
      <c r="Q24" s="423" t="s">
        <v>1</v>
      </c>
      <c r="R24" s="423"/>
      <c r="S24" s="424"/>
    </row>
    <row r="25" spans="1:41" ht="60" customHeight="1">
      <c r="A25" s="535" t="s">
        <v>40</v>
      </c>
      <c r="B25" s="17">
        <v>501010000</v>
      </c>
      <c r="C25" s="457" t="s">
        <v>21</v>
      </c>
      <c r="D25" s="457"/>
      <c r="E25" s="457"/>
      <c r="F25" s="457"/>
      <c r="G25" s="457"/>
      <c r="H25" s="457"/>
      <c r="I25" s="537">
        <v>12000000</v>
      </c>
      <c r="J25" s="537"/>
      <c r="K25" s="537"/>
      <c r="L25" s="537"/>
      <c r="M25" s="421">
        <v>1</v>
      </c>
      <c r="N25" s="421"/>
      <c r="O25" s="421"/>
      <c r="P25" s="421"/>
      <c r="Q25" s="538">
        <f>I25*M25</f>
        <v>12000000</v>
      </c>
      <c r="R25" s="538"/>
      <c r="S25" s="539"/>
      <c r="U25" s="117"/>
    </row>
    <row r="26" spans="1:41" ht="60" customHeight="1">
      <c r="A26" s="535"/>
      <c r="B26" s="15">
        <v>501020000</v>
      </c>
      <c r="C26" s="445" t="s">
        <v>22</v>
      </c>
      <c r="D26" s="445">
        <v>2</v>
      </c>
      <c r="E26" s="445"/>
      <c r="F26" s="445"/>
      <c r="G26" s="445"/>
      <c r="H26" s="445"/>
      <c r="I26" s="549">
        <v>4000000</v>
      </c>
      <c r="J26" s="549"/>
      <c r="K26" s="549"/>
      <c r="L26" s="549"/>
      <c r="M26" s="415">
        <v>1</v>
      </c>
      <c r="N26" s="415"/>
      <c r="O26" s="415"/>
      <c r="P26" s="415"/>
      <c r="Q26" s="550">
        <f>I26*M26</f>
        <v>4000000</v>
      </c>
      <c r="R26" s="550"/>
      <c r="S26" s="551"/>
    </row>
    <row r="27" spans="1:41" ht="60" customHeight="1" thickBot="1">
      <c r="A27" s="536"/>
      <c r="B27" s="15">
        <v>501030000</v>
      </c>
      <c r="C27" s="445" t="s">
        <v>28</v>
      </c>
      <c r="D27" s="445">
        <v>3</v>
      </c>
      <c r="E27" s="445"/>
      <c r="F27" s="445"/>
      <c r="G27" s="445"/>
      <c r="H27" s="445"/>
      <c r="I27" s="549">
        <v>2500000</v>
      </c>
      <c r="J27" s="549"/>
      <c r="K27" s="549"/>
      <c r="L27" s="549"/>
      <c r="M27" s="415">
        <v>2</v>
      </c>
      <c r="N27" s="415"/>
      <c r="O27" s="415"/>
      <c r="P27" s="415"/>
      <c r="Q27" s="550">
        <f>I27*M27</f>
        <v>5000000</v>
      </c>
      <c r="R27" s="550"/>
      <c r="S27" s="551"/>
      <c r="U27" s="117"/>
    </row>
    <row r="28" spans="1:41" ht="60" customHeight="1" thickBot="1">
      <c r="A28" s="23" t="s">
        <v>191</v>
      </c>
      <c r="B28" s="25" t="s">
        <v>5</v>
      </c>
      <c r="C28" s="419" t="s">
        <v>19</v>
      </c>
      <c r="D28" s="419"/>
      <c r="E28" s="419"/>
      <c r="F28" s="419"/>
      <c r="G28" s="419"/>
      <c r="H28" s="419"/>
      <c r="I28" s="554" t="s">
        <v>9</v>
      </c>
      <c r="J28" s="554"/>
      <c r="K28" s="554"/>
      <c r="L28" s="554"/>
      <c r="M28" s="423" t="s">
        <v>0</v>
      </c>
      <c r="N28" s="423"/>
      <c r="O28" s="423"/>
      <c r="P28" s="423"/>
      <c r="Q28" s="423" t="s">
        <v>1</v>
      </c>
      <c r="R28" s="423"/>
      <c r="S28" s="424"/>
    </row>
    <row r="29" spans="1:41" ht="60" customHeight="1">
      <c r="A29" s="555" t="s">
        <v>41</v>
      </c>
      <c r="B29" s="18">
        <v>501040000</v>
      </c>
      <c r="C29" s="450" t="s">
        <v>23</v>
      </c>
      <c r="D29" s="451">
        <v>4</v>
      </c>
      <c r="E29" s="451"/>
      <c r="F29" s="451"/>
      <c r="G29" s="451"/>
      <c r="H29" s="452"/>
      <c r="I29" s="556">
        <v>20000000</v>
      </c>
      <c r="J29" s="557"/>
      <c r="K29" s="557"/>
      <c r="L29" s="558"/>
      <c r="M29" s="442">
        <v>0</v>
      </c>
      <c r="N29" s="443"/>
      <c r="O29" s="443"/>
      <c r="P29" s="454"/>
      <c r="Q29" s="538">
        <f>I29*M29</f>
        <v>0</v>
      </c>
      <c r="R29" s="538"/>
      <c r="S29" s="539"/>
    </row>
    <row r="30" spans="1:41" ht="60" customHeight="1">
      <c r="A30" s="535"/>
      <c r="B30" s="15">
        <v>501050000</v>
      </c>
      <c r="C30" s="445" t="s">
        <v>24</v>
      </c>
      <c r="D30" s="445">
        <v>5</v>
      </c>
      <c r="E30" s="445"/>
      <c r="F30" s="445"/>
      <c r="G30" s="445"/>
      <c r="H30" s="445"/>
      <c r="I30" s="549">
        <v>0</v>
      </c>
      <c r="J30" s="549"/>
      <c r="K30" s="549"/>
      <c r="L30" s="549"/>
      <c r="M30" s="415">
        <v>0</v>
      </c>
      <c r="N30" s="415"/>
      <c r="O30" s="415"/>
      <c r="P30" s="415"/>
      <c r="Q30" s="550">
        <f>I30*M30</f>
        <v>0</v>
      </c>
      <c r="R30" s="550"/>
      <c r="S30" s="551"/>
    </row>
    <row r="31" spans="1:41" ht="60" customHeight="1">
      <c r="A31" s="535"/>
      <c r="B31" s="15">
        <v>501060000</v>
      </c>
      <c r="C31" s="445" t="s">
        <v>25</v>
      </c>
      <c r="D31" s="445">
        <v>1</v>
      </c>
      <c r="E31" s="445"/>
      <c r="F31" s="445"/>
      <c r="G31" s="445"/>
      <c r="H31" s="445"/>
      <c r="I31" s="549">
        <v>0</v>
      </c>
      <c r="J31" s="549"/>
      <c r="K31" s="549"/>
      <c r="L31" s="549"/>
      <c r="M31" s="415">
        <v>0</v>
      </c>
      <c r="N31" s="415"/>
      <c r="O31" s="415"/>
      <c r="P31" s="415"/>
      <c r="Q31" s="550">
        <f>I31*M31</f>
        <v>0</v>
      </c>
      <c r="R31" s="550"/>
      <c r="S31" s="551"/>
    </row>
    <row r="32" spans="1:41" ht="60" customHeight="1">
      <c r="A32" s="535"/>
      <c r="B32" s="15">
        <v>501070000</v>
      </c>
      <c r="C32" s="445" t="s">
        <v>26</v>
      </c>
      <c r="D32" s="445">
        <v>2</v>
      </c>
      <c r="E32" s="445"/>
      <c r="F32" s="445"/>
      <c r="G32" s="445"/>
      <c r="H32" s="445"/>
      <c r="I32" s="549">
        <v>0</v>
      </c>
      <c r="J32" s="549"/>
      <c r="K32" s="549"/>
      <c r="L32" s="549"/>
      <c r="M32" s="415">
        <v>0</v>
      </c>
      <c r="N32" s="415"/>
      <c r="O32" s="415"/>
      <c r="P32" s="415"/>
      <c r="Q32" s="550">
        <f t="shared" ref="Q32" si="0">I32*M32</f>
        <v>0</v>
      </c>
      <c r="R32" s="550"/>
      <c r="S32" s="551"/>
    </row>
    <row r="33" spans="1:21" ht="60" customHeight="1" thickBot="1">
      <c r="A33" s="536"/>
      <c r="B33" s="16">
        <v>501080000</v>
      </c>
      <c r="C33" s="455" t="s">
        <v>27</v>
      </c>
      <c r="D33" s="455">
        <v>3</v>
      </c>
      <c r="E33" s="455"/>
      <c r="F33" s="455"/>
      <c r="G33" s="455"/>
      <c r="H33" s="455"/>
      <c r="I33" s="559">
        <v>0</v>
      </c>
      <c r="J33" s="559"/>
      <c r="K33" s="559"/>
      <c r="L33" s="559"/>
      <c r="M33" s="417">
        <v>0</v>
      </c>
      <c r="N33" s="417"/>
      <c r="O33" s="417"/>
      <c r="P33" s="417"/>
      <c r="Q33" s="560">
        <f>I33*M33</f>
        <v>0</v>
      </c>
      <c r="R33" s="560"/>
      <c r="S33" s="561"/>
    </row>
    <row r="34" spans="1:21" ht="30" customHeight="1" thickBot="1"/>
    <row r="35" spans="1:21" ht="60" hidden="1" customHeight="1">
      <c r="I35" s="19"/>
      <c r="J35" s="26" t="s">
        <v>4</v>
      </c>
      <c r="K35" s="578" t="s">
        <v>2</v>
      </c>
      <c r="L35" s="578"/>
      <c r="M35" s="578"/>
      <c r="N35" s="578"/>
      <c r="O35" s="578"/>
      <c r="P35" s="578"/>
      <c r="Q35" s="578"/>
      <c r="R35" s="578"/>
      <c r="S35" s="578"/>
      <c r="T35" s="579" t="s">
        <v>3</v>
      </c>
      <c r="U35" s="580"/>
    </row>
    <row r="36" spans="1:21" ht="60" hidden="1" customHeight="1">
      <c r="J36" s="21">
        <v>1</v>
      </c>
      <c r="K36" s="581" t="s">
        <v>31</v>
      </c>
      <c r="L36" s="581"/>
      <c r="M36" s="581"/>
      <c r="N36" s="581"/>
      <c r="O36" s="581"/>
      <c r="P36" s="581"/>
      <c r="Q36" s="581"/>
      <c r="R36" s="581"/>
      <c r="S36" s="581"/>
      <c r="T36" s="582"/>
      <c r="U36" s="583"/>
    </row>
    <row r="37" spans="1:21" ht="60" hidden="1" customHeight="1" thickBot="1">
      <c r="J37" s="22">
        <v>2</v>
      </c>
      <c r="K37" s="584" t="s">
        <v>32</v>
      </c>
      <c r="L37" s="584"/>
      <c r="M37" s="584"/>
      <c r="N37" s="584"/>
      <c r="O37" s="584"/>
      <c r="P37" s="584"/>
      <c r="Q37" s="584"/>
      <c r="R37" s="584"/>
      <c r="S37" s="584"/>
      <c r="T37" s="397"/>
      <c r="U37" s="398"/>
    </row>
    <row r="38" spans="1:21" ht="60" hidden="1" customHeight="1" thickBot="1">
      <c r="J38" s="567" t="s">
        <v>30</v>
      </c>
      <c r="K38" s="568"/>
      <c r="L38" s="568"/>
      <c r="M38" s="568"/>
      <c r="N38" s="568"/>
      <c r="O38" s="568"/>
      <c r="P38" s="568"/>
      <c r="Q38" s="568"/>
      <c r="R38" s="568"/>
      <c r="S38" s="568"/>
      <c r="T38" s="399"/>
      <c r="U38" s="400"/>
    </row>
    <row r="39" spans="1:21" ht="60" customHeight="1">
      <c r="K39" s="569" t="s">
        <v>125</v>
      </c>
      <c r="L39" s="570"/>
      <c r="M39" s="570"/>
      <c r="N39" s="570"/>
      <c r="O39" s="570"/>
      <c r="P39" s="570"/>
      <c r="Q39" s="570"/>
      <c r="R39" s="570"/>
      <c r="S39" s="571"/>
      <c r="T39" s="572">
        <f>SUM(Q25:S27)</f>
        <v>21000000</v>
      </c>
      <c r="U39" s="573"/>
    </row>
    <row r="40" spans="1:21" ht="60" customHeight="1" thickBot="1">
      <c r="K40" s="574" t="s">
        <v>126</v>
      </c>
      <c r="L40" s="575"/>
      <c r="M40" s="575"/>
      <c r="N40" s="575"/>
      <c r="O40" s="575"/>
      <c r="P40" s="575"/>
      <c r="Q40" s="575"/>
      <c r="R40" s="575"/>
      <c r="S40" s="576"/>
      <c r="T40" s="577">
        <f>SUM(Q29:S33)</f>
        <v>0</v>
      </c>
      <c r="U40" s="398"/>
    </row>
    <row r="41" spans="1:21" ht="60" customHeight="1" thickBot="1">
      <c r="K41" s="564" t="s">
        <v>33</v>
      </c>
      <c r="L41" s="565"/>
      <c r="M41" s="565"/>
      <c r="N41" s="565"/>
      <c r="O41" s="565"/>
      <c r="P41" s="565"/>
      <c r="Q41" s="565"/>
      <c r="R41" s="565"/>
      <c r="S41" s="566"/>
      <c r="T41" s="562">
        <f>T40+T39</f>
        <v>21000000</v>
      </c>
      <c r="U41" s="563"/>
    </row>
  </sheetData>
  <mergeCells count="157">
    <mergeCell ref="T41:U41"/>
    <mergeCell ref="K41:S41"/>
    <mergeCell ref="J38:S38"/>
    <mergeCell ref="T38:U38"/>
    <mergeCell ref="K39:S39"/>
    <mergeCell ref="T39:U39"/>
    <mergeCell ref="K40:S40"/>
    <mergeCell ref="T40:U40"/>
    <mergeCell ref="K35:S35"/>
    <mergeCell ref="T35:U35"/>
    <mergeCell ref="K36:S36"/>
    <mergeCell ref="T36:U36"/>
    <mergeCell ref="K37:S37"/>
    <mergeCell ref="T37:U37"/>
    <mergeCell ref="A29:A33"/>
    <mergeCell ref="C29:H29"/>
    <mergeCell ref="I29:L29"/>
    <mergeCell ref="M29:P29"/>
    <mergeCell ref="Q29:S29"/>
    <mergeCell ref="C30:H30"/>
    <mergeCell ref="C32:H32"/>
    <mergeCell ref="I32:L32"/>
    <mergeCell ref="M32:P32"/>
    <mergeCell ref="Q32:S32"/>
    <mergeCell ref="C33:H33"/>
    <mergeCell ref="I33:L33"/>
    <mergeCell ref="M33:P33"/>
    <mergeCell ref="Q33:S33"/>
    <mergeCell ref="I30:L30"/>
    <mergeCell ref="M30:P30"/>
    <mergeCell ref="Q30:S30"/>
    <mergeCell ref="C31:H31"/>
    <mergeCell ref="I31:L31"/>
    <mergeCell ref="M31:P31"/>
    <mergeCell ref="Q31:S31"/>
    <mergeCell ref="AK22:AO22"/>
    <mergeCell ref="C24:H24"/>
    <mergeCell ref="I24:L24"/>
    <mergeCell ref="M24:P24"/>
    <mergeCell ref="Q24:S24"/>
    <mergeCell ref="C28:H28"/>
    <mergeCell ref="I28:L28"/>
    <mergeCell ref="M28:P28"/>
    <mergeCell ref="Q28:S28"/>
    <mergeCell ref="A25:A27"/>
    <mergeCell ref="C25:H25"/>
    <mergeCell ref="I25:L25"/>
    <mergeCell ref="M25:P25"/>
    <mergeCell ref="Q25:S25"/>
    <mergeCell ref="A20:A22"/>
    <mergeCell ref="C20:G20"/>
    <mergeCell ref="H20:L20"/>
    <mergeCell ref="C21:G21"/>
    <mergeCell ref="H21:L21"/>
    <mergeCell ref="C22:G22"/>
    <mergeCell ref="H22:L22"/>
    <mergeCell ref="C26:H26"/>
    <mergeCell ref="I26:L26"/>
    <mergeCell ref="M26:P26"/>
    <mergeCell ref="Q26:S26"/>
    <mergeCell ref="C27:H27"/>
    <mergeCell ref="I27:L27"/>
    <mergeCell ref="M27:P27"/>
    <mergeCell ref="Q27:S27"/>
    <mergeCell ref="B16:S16"/>
    <mergeCell ref="T16:U16"/>
    <mergeCell ref="B17:S17"/>
    <mergeCell ref="T17:U17"/>
    <mergeCell ref="C19:G19"/>
    <mergeCell ref="H19:L19"/>
    <mergeCell ref="T14:U14"/>
    <mergeCell ref="E15:F15"/>
    <mergeCell ref="G15:J15"/>
    <mergeCell ref="K15:L15"/>
    <mergeCell ref="M15:N15"/>
    <mergeCell ref="O15:Q15"/>
    <mergeCell ref="R15:S15"/>
    <mergeCell ref="T15:U15"/>
    <mergeCell ref="E14:F14"/>
    <mergeCell ref="G14:J14"/>
    <mergeCell ref="K14:L14"/>
    <mergeCell ref="M14:N14"/>
    <mergeCell ref="O14:Q14"/>
    <mergeCell ref="R14:S14"/>
    <mergeCell ref="T12:U12"/>
    <mergeCell ref="E13:F13"/>
    <mergeCell ref="G13:J13"/>
    <mergeCell ref="K13:L13"/>
    <mergeCell ref="M13:N13"/>
    <mergeCell ref="O13:Q13"/>
    <mergeCell ref="R13:S13"/>
    <mergeCell ref="T13:U13"/>
    <mergeCell ref="E12:F12"/>
    <mergeCell ref="G12:J12"/>
    <mergeCell ref="K12:L12"/>
    <mergeCell ref="M12:N12"/>
    <mergeCell ref="O12:Q12"/>
    <mergeCell ref="R12:S12"/>
    <mergeCell ref="G8:J8"/>
    <mergeCell ref="K8:L8"/>
    <mergeCell ref="M8:N8"/>
    <mergeCell ref="O8:Q8"/>
    <mergeCell ref="R8:S8"/>
    <mergeCell ref="T10:U10"/>
    <mergeCell ref="E11:F11"/>
    <mergeCell ref="G11:J11"/>
    <mergeCell ref="K11:L11"/>
    <mergeCell ref="M11:N11"/>
    <mergeCell ref="O11:Q11"/>
    <mergeCell ref="R11:S11"/>
    <mergeCell ref="T11:U11"/>
    <mergeCell ref="E10:F10"/>
    <mergeCell ref="G10:J10"/>
    <mergeCell ref="K10:L10"/>
    <mergeCell ref="M10:N10"/>
    <mergeCell ref="O10:Q10"/>
    <mergeCell ref="R10:S10"/>
    <mergeCell ref="A6:A17"/>
    <mergeCell ref="E6:F6"/>
    <mergeCell ref="G6:J6"/>
    <mergeCell ref="K6:L6"/>
    <mergeCell ref="M6:N6"/>
    <mergeCell ref="O6:Q6"/>
    <mergeCell ref="R6:S6"/>
    <mergeCell ref="T6:U6"/>
    <mergeCell ref="E7:F7"/>
    <mergeCell ref="G7:J7"/>
    <mergeCell ref="K7:L7"/>
    <mergeCell ref="M7:N7"/>
    <mergeCell ref="O7:Q7"/>
    <mergeCell ref="R7:S7"/>
    <mergeCell ref="T7:U7"/>
    <mergeCell ref="T8:U8"/>
    <mergeCell ref="E9:F9"/>
    <mergeCell ref="G9:J9"/>
    <mergeCell ref="K9:L9"/>
    <mergeCell ref="M9:N9"/>
    <mergeCell ref="O9:Q9"/>
    <mergeCell ref="R9:S9"/>
    <mergeCell ref="T9:U9"/>
    <mergeCell ref="E8:F8"/>
    <mergeCell ref="A2:Q2"/>
    <mergeCell ref="R2:U2"/>
    <mergeCell ref="A3:Q3"/>
    <mergeCell ref="S3:U3"/>
    <mergeCell ref="A4:A5"/>
    <mergeCell ref="B4:B5"/>
    <mergeCell ref="C4:C5"/>
    <mergeCell ref="D4:D5"/>
    <mergeCell ref="E4:F5"/>
    <mergeCell ref="G4:J5"/>
    <mergeCell ref="K4:L5"/>
    <mergeCell ref="M4:N5"/>
    <mergeCell ref="O4:U4"/>
    <mergeCell ref="O5:Q5"/>
    <mergeCell ref="R5:S5"/>
    <mergeCell ref="T5:U5"/>
  </mergeCells>
  <printOptions horizontalCentered="1"/>
  <pageMargins left="0.23622047244094491" right="0.23622047244094491" top="0.51181102362204722" bottom="0.23622047244094491" header="0.31496062992125984" footer="0.31496062992125984"/>
  <pageSetup paperSize="9" scale="47" orientation="landscape" r:id="rId1"/>
  <headerFooter alignWithMargins="0">
    <oddHeader xml:space="preserve">&amp;R&amp;"B Mitra,Bold"&amp;22&amp;Uپیوست 3- راهنمای تهیه صورت‌حساب دوره حین اجرا  </oddHeader>
    <oddFooter>&amp;C&amp;"B Nazanin,Bold"مهر و امضاء کارفرما&amp;R&amp;"B Nazanin,Bold"مهر و امضاء مهندسین مشاور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خلاصه مالی صورت وضعیت</vt:lpstr>
      <vt:lpstr>نظارت ماهانه حین اجرا</vt:lpstr>
      <vt:lpstr>خدمات نظارت ماهانه حین اجرا</vt:lpstr>
      <vt:lpstr>فنی کارگاهی</vt:lpstr>
      <vt:lpstr>خدمات فنی کارگاهی روکش محاسبه</vt:lpstr>
      <vt:lpstr>پشتیبانی</vt:lpstr>
      <vt:lpstr>پشتیبانی!Print_Area</vt:lpstr>
      <vt:lpstr>'خدمات فنی کارگاهی روکش محاسبه'!Print_Area</vt:lpstr>
      <vt:lpstr>'خدمات نظارت ماهانه حین اجرا'!Print_Area</vt:lpstr>
      <vt:lpstr>'خلاصه مالی صورت وضعیت'!Print_Area</vt:lpstr>
      <vt:lpstr>'فنی کارگاهی'!Print_Area</vt:lpstr>
      <vt:lpstr>'نظارت ماهانه حین اجرا'!Print_Area</vt:lpstr>
      <vt:lpstr>'نظارت ماهانه حین اجرا'!Print_Titles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s.dadgar</dc:creator>
  <cp:lastModifiedBy>رضا سوقانی</cp:lastModifiedBy>
  <cp:lastPrinted>2017-05-07T03:19:37Z</cp:lastPrinted>
  <dcterms:created xsi:type="dcterms:W3CDTF">2009-10-03T04:53:28Z</dcterms:created>
  <dcterms:modified xsi:type="dcterms:W3CDTF">2017-05-07T03:23:21Z</dcterms:modified>
</cp:coreProperties>
</file>